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R:\RE\RE3\13 Vergabestelle\01 Alle Projekte 2025\104-25-E11 Beschaffung Sensoren für die Fahrgastzählanlage\02 Vergabeunterlagen\1 Unterlagen zur Vergabe\neue Unterlagen für Neuausschreibung\"/>
    </mc:Choice>
  </mc:AlternateContent>
  <xr:revisionPtr revIDLastSave="0" documentId="13_ncr:1_{C5BB414D-73BD-4EC0-AF9C-DB133652540D}" xr6:coauthVersionLast="47" xr6:coauthVersionMax="47" xr10:uidLastSave="{00000000-0000-0000-0000-000000000000}"/>
  <bookViews>
    <workbookView xWindow="-108" yWindow="-108" windowWidth="23256" windowHeight="14016" xr2:uid="{43D1F4B6-A980-4DF6-92BC-A874AF43AED6}"/>
  </bookViews>
  <sheets>
    <sheet name="Tabelle1" sheetId="1" r:id="rId1"/>
  </sheets>
  <definedNames>
    <definedName name="_xlnm._FilterDatabase" localSheetId="0" hidden="1">Tabelle1!$A$1:$O$98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1" l="1"/>
  <c r="N82" i="1"/>
  <c r="N81" i="1"/>
  <c r="N80" i="1"/>
  <c r="J80" i="1"/>
  <c r="N79" i="1"/>
  <c r="J78" i="1"/>
  <c r="N77" i="1"/>
  <c r="N76" i="1"/>
  <c r="J76" i="1"/>
  <c r="N59" i="1"/>
  <c r="N55" i="1"/>
  <c r="N53" i="1"/>
  <c r="J53" i="1"/>
  <c r="N52" i="1"/>
  <c r="N51" i="1"/>
  <c r="N49" i="1"/>
  <c r="N48" i="1"/>
  <c r="N43" i="1"/>
  <c r="J43" i="1"/>
  <c r="N42" i="1"/>
  <c r="N41" i="1"/>
  <c r="N40" i="1"/>
  <c r="J40" i="1"/>
  <c r="N33" i="1"/>
  <c r="N25" i="1"/>
  <c r="N21" i="1"/>
  <c r="N17" i="1"/>
  <c r="N16" i="1"/>
  <c r="N15" i="1"/>
  <c r="J15" i="1"/>
  <c r="N12" i="1"/>
  <c r="N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Krück, Thorsten, ID1</author>
    <author>Börnig, Robert, EK1</author>
  </authors>
  <commentList>
    <comment ref="F2" authorId="0" shapeId="0" xr:uid="{8301B9F9-B2F2-44A8-9E8F-CB92C8960ABB}">
      <text>
        <r>
          <rPr>
            <sz val="9"/>
            <color indexed="81"/>
            <rFont val="Segoe UI"/>
            <family val="2"/>
          </rPr>
          <t>BT = Betriebsteam
SH = Sascha Holzhauser
2nd = 2nd Level Suport
ID2</t>
        </r>
      </text>
    </comment>
    <comment ref="C81" authorId="1" shapeId="0" xr:uid="{4DF616AE-A03E-41AA-B420-689D3DE971A2}">
      <text>
        <r>
          <rPr>
            <b/>
            <sz val="9"/>
            <color indexed="81"/>
            <rFont val="Segoe UI"/>
            <family val="2"/>
          </rPr>
          <t>Börnig, Robert, EK1:</t>
        </r>
        <r>
          <rPr>
            <sz val="9"/>
            <color indexed="81"/>
            <rFont val="Segoe UI"/>
            <family val="2"/>
          </rPr>
          <t xml:space="preserve">
Ist die Anforderung für Export über UI schon woanders als Muss-Anforderung vorgesehen?</t>
        </r>
      </text>
    </comment>
    <comment ref="D81" authorId="1" shapeId="0" xr:uid="{3D2037EA-A594-4EE4-9B21-B7171C4AB29E}">
      <text>
        <r>
          <rPr>
            <b/>
            <sz val="9"/>
            <color indexed="81"/>
            <rFont val="Segoe UI"/>
            <family val="2"/>
          </rPr>
          <t>Börnig, Robert, EK1:</t>
        </r>
        <r>
          <rPr>
            <sz val="9"/>
            <color indexed="81"/>
            <rFont val="Segoe UI"/>
            <family val="2"/>
          </rPr>
          <t xml:space="preserve">
Ist die Anforderung für Export über UI schon woanders als Muss-Anforderung vorgesehen?</t>
        </r>
      </text>
    </comment>
  </commentList>
</comments>
</file>

<file path=xl/sharedStrings.xml><?xml version="1.0" encoding="utf-8"?>
<sst xmlns="http://schemas.openxmlformats.org/spreadsheetml/2006/main" count="299" uniqueCount="210">
  <si>
    <t>10</t>
  </si>
  <si>
    <t>IT-Anforderungen</t>
  </si>
  <si>
    <t xml:space="preserve"> </t>
  </si>
  <si>
    <t>X</t>
  </si>
  <si>
    <t>Punkte IT Lastenheft:</t>
  </si>
  <si>
    <t>Angabe Bieter</t>
  </si>
  <si>
    <t>ID</t>
  </si>
  <si>
    <t>Eventual-position</t>
  </si>
  <si>
    <r>
      <t xml:space="preserve">Beschreibung Anforderung - </t>
    </r>
    <r>
      <rPr>
        <b/>
        <sz val="11"/>
        <color rgb="FFFF0000"/>
        <rFont val="Arial"/>
        <family val="2"/>
      </rPr>
      <t>in Überarbeitung</t>
    </r>
  </si>
  <si>
    <t>Verweis auf RNV-Unterlage</t>
  </si>
  <si>
    <t>Zur Prüfung</t>
  </si>
  <si>
    <t>KO (MUSS)</t>
  </si>
  <si>
    <t>Angaben Bieter gefordert</t>
  </si>
  <si>
    <t>Gewichtung in %</t>
  </si>
  <si>
    <t>Gewichtung in Punkte</t>
  </si>
  <si>
    <t>Erziehlte Punkte</t>
  </si>
  <si>
    <t>Bemerkungen / Verweise auf Unterlagen</t>
  </si>
  <si>
    <t>1</t>
  </si>
  <si>
    <t>Allgemeine IT-Anforderungen</t>
  </si>
  <si>
    <t>1.1</t>
  </si>
  <si>
    <r>
      <rPr>
        <sz val="11"/>
        <rFont val="Arial"/>
        <family val="2"/>
      </rPr>
      <t xml:space="preserve">1. On Premis only
Alle Services und Programme werden zentral im Rechenzentrum der rnv bereitgestellt. Eine Cloudlösung ist nicht zugelassen.
</t>
    </r>
    <r>
      <rPr>
        <sz val="11"/>
        <color rgb="FFFF0000"/>
        <rFont val="Arial"/>
        <family val="2"/>
      </rPr>
      <t xml:space="preserve">
2. Option: </t>
    </r>
    <r>
      <rPr>
        <sz val="11"/>
        <rFont val="Arial"/>
        <family val="2"/>
      </rPr>
      <t>Cloud only</t>
    </r>
    <r>
      <rPr>
        <sz val="11"/>
        <color rgb="FFFF0000"/>
        <rFont val="Arial"/>
        <family val="2"/>
      </rPr>
      <t xml:space="preserve">
</t>
    </r>
    <r>
      <rPr>
        <sz val="11"/>
        <rFont val="Arial"/>
        <family val="2"/>
      </rPr>
      <t>Alle Services werden cloudbasierend in der rnv Azure Cloud bereitgestellt. Benötigte Infrastruktur muss "as Code" in gängigen Formaten bereitgestellt werden (ARM Template / Terraform)</t>
    </r>
    <r>
      <rPr>
        <sz val="11"/>
        <color rgb="FFFF0000"/>
        <rFont val="Arial"/>
        <family val="2"/>
      </rPr>
      <t xml:space="preserve">
3. Option: </t>
    </r>
    <r>
      <rPr>
        <sz val="11"/>
        <rFont val="Arial"/>
        <family val="2"/>
      </rPr>
      <t>Premis/Cloud optinal</t>
    </r>
    <r>
      <rPr>
        <sz val="11"/>
        <color rgb="FFFF0000"/>
        <rFont val="Arial"/>
        <family val="2"/>
      </rPr>
      <t xml:space="preserve">
</t>
    </r>
    <r>
      <rPr>
        <sz val="11"/>
        <rFont val="Arial"/>
        <family val="2"/>
      </rPr>
      <t xml:space="preserve">Alle Services und Programme werden zentral im Rechenzentrum der rnv bereitgestellt. Eine Cloudlösung ist nach Absprache möglich. </t>
    </r>
    <r>
      <rPr>
        <sz val="11"/>
        <color rgb="FFFF0000"/>
        <rFont val="Arial"/>
        <family val="2"/>
      </rPr>
      <t xml:space="preserve">
4. Option:</t>
    </r>
    <r>
      <rPr>
        <sz val="11"/>
        <rFont val="Arial"/>
        <family val="2"/>
      </rPr>
      <t xml:space="preserve"> As a Service 
Hierfür muss festgelegt werden unter welchen Umständen ein Dienst as a Service gehostet werden darf. (Betriebskritikalität etc.) </t>
    </r>
  </si>
  <si>
    <t>Lastenheft RNV IT-Vorgaben.pdf</t>
  </si>
  <si>
    <t>1.2</t>
  </si>
  <si>
    <r>
      <rPr>
        <sz val="11"/>
        <rFont val="Arial"/>
        <family val="2"/>
      </rPr>
      <t xml:space="preserve">1. In Verbindung mit 1.1 On Premis only
Die rnv besitzt zur Erhöhung der Ausfallsicherheit der IT-Systeme ein weiteres Rechenzentrum. Das System muss daher so ausgelegt sein, dass es mit allen eingesetzten Komponenten die nicht eine eigene Hardware-Basis benötigen, einen Zwei-Rechenzentrums-Betrieb unterstützt. Der Hochverfügbarkeitsbetrieb kann dann entweder direkt in dieser Konstellation installiert werden, oder muss sich später problemlos ohne zusätzliche Aufwendungen in einen Zwei-Rechenzentrums-Betrieb überführen lassen. Dies gilt sowohl für die virtuellen Serversysteme, als auch für weitere, eventuell benötigte Komponenten. (Stichwort: Clusterbetrieb)
</t>
    </r>
    <r>
      <rPr>
        <sz val="11"/>
        <color rgb="FFFF0000"/>
        <rFont val="Arial"/>
        <family val="2"/>
      </rPr>
      <t xml:space="preserve">
2. Bei 1.1 Cloud
</t>
    </r>
    <r>
      <rPr>
        <sz val="11"/>
        <rFont val="Arial"/>
        <family val="2"/>
      </rPr>
      <t>Hier müssen genau wie in einem Rechenzentrum Regionskonzepte und Ausfallsicherheit sowie Desaster Recovery Pläne vorgezeigt bzw. angefragt werden.</t>
    </r>
  </si>
  <si>
    <t>1.3</t>
  </si>
  <si>
    <t>Die rnv gibt alle Rahmenbedingung für die Betriebsumgebung vor bzw. legt diese auf Vorschlag seitens des Anbieters fest. (z.B.: Namenskonventionen)</t>
  </si>
  <si>
    <t>1.4</t>
  </si>
  <si>
    <t>Die Software muss sich auf durch die rnv vorgegebenen Festplattenpartitionen installieren lassen. Hierbei git die rnv den Laufwerksbuchstaben vor. Der Bieter darf einen Wunsch hierzu äußern, allerdings liegt die finale Entscheidung bei der rnv. Eine hardcodierte Nutzung von z.B. C:\ darf keine Voraussetzung sein.</t>
  </si>
  <si>
    <t>1.5</t>
  </si>
  <si>
    <t>Alle Arbeiten im Regelbetrieb unterliegen einer Änderungsdokumentation und sind Teil des normalen IT-Betriebs. (Change-Management). Hierzu wird der Bieter 14 Tage vor der Systemänderung einen Request for Change bei der rnv IT über den rnv Service-Desk einreichen. Sobald der Change genehmigt ist, darf die Änderung am System erfolgen. Der Bieter stimmt diesem Vorgehen zu.</t>
  </si>
  <si>
    <t>1.6</t>
  </si>
  <si>
    <r>
      <rPr>
        <sz val="11"/>
        <rFont val="Arial"/>
        <family val="2"/>
      </rPr>
      <t xml:space="preserve">1. Bei 1.1 On Premis
Die Bereitstellung von IT-Ressourcen in der rnv erfolgt in einer virtualisierten Umgebung auf Basis von Microsoft Hyper-V. Diese Systemumgebung muss durch die Software des Anbieters - vollständig unterstützt werden. Wartungsarbeiten innerhalb dieser Systemumgebung müssen ohne Einschränkungen – nach vorheriger Abstimmung mit der rnv durchführbar sein.
</t>
    </r>
    <r>
      <rPr>
        <sz val="11"/>
        <color rgb="FFFF0000"/>
        <rFont val="Arial"/>
        <family val="2"/>
      </rPr>
      <t xml:space="preserve">
2. Bei 1.1 Cloud
</t>
    </r>
    <r>
      <rPr>
        <sz val="11"/>
        <rFont val="Arial"/>
        <family val="2"/>
      </rPr>
      <t>Die Bereitstellung von IT-Ressourcen erfolgt in der virtualisierten Umgebung auf Basis von Microsoft Azure Cloud. Diese Systemumgebung muss durch die Software des Anbieters - vollständig unterstützt werden. Wartungsarbeiten innerhalb dieser Systemumgebung müssen ohne Einschränkungen – nach vorheriger Abstimmung mit der rnv durchführbar sein.</t>
    </r>
  </si>
  <si>
    <t>1.7</t>
  </si>
  <si>
    <t>Als Hardware-Basis kommt eine HP-Blade-Architektur (x86-64) mit AMD Prozessoren und Intel-Prozessoren – jeweils in verschiedenen Generationen – zum Einsatz. Ein eventueller Wechsel zwischen den Prozessoren darf zu keinen Problemen hinsichtlich Performance oder Stabilität führen. (z.B.: Neustart eines virtuellen Servers auf einem Intel-Server-Blade im Falle eines Hardware-Defekts (Failover), welcher zuvor auf einem AMD-Server-Blade ausgeführt wurde.)</t>
  </si>
  <si>
    <t>1.8</t>
  </si>
  <si>
    <t>Der Anbieter beschreibt die erforderlichen Systemressourcen, die benötigt werden, um die benötigten Serversysteme bereitzustellen. (mindestens Anzahl vCPUs, vRAM, Speichergröße und Art (HDD/SSD wenn notwenig), Partitionsgrößen) in einem Grobkonzept zur Implementierung.</t>
  </si>
  <si>
    <t>1.9</t>
  </si>
  <si>
    <t>Der Bieter erstellt ein Infrastrukturdiagramm (vergl. Beispiel-Infrastrukturdiagramm) aus dem der Aufbau der Server sowie die Kommunikation der Server mit den Clients / anderen Servern oder Internet hervorgeht.
Punkte:
100 %: Vollständiges Infrastrukturdiagramm incl. Datenfluss sowie Netzwerkkomponenten und Ports die für die Kommunikation genutzt werden.
66 %: Vollständiges Infrastrukturdiagramm
33 %: Unvollständiges Infrastrukturdiagramm (Systemaufbau wird nicht vollständig klar oder ist unzureichend visualisiert)
0 %: Kein Infrastrukturdiagramm angegeben.</t>
  </si>
  <si>
    <t>1.10</t>
  </si>
  <si>
    <t>Während der Pflichtenheftphase ist das Grobkonzept in ein Feinkonzept zu wandeln. Hierbei werden alle benötigten Komponenten detailliert beschrieben und festgelegt.</t>
  </si>
  <si>
    <t>1.11</t>
  </si>
  <si>
    <t>Eine Bereitstellung mit physischen Komponenten (mit Ausnahme der Virtualisierungsserver) ist nicht vorgesehen.</t>
  </si>
  <si>
    <t>SOFTWARE</t>
  </si>
  <si>
    <t>2.1</t>
  </si>
  <si>
    <r>
      <rPr>
        <sz val="11"/>
        <color rgb="FF000000"/>
        <rFont val="Arial"/>
      </rPr>
      <t>Zur Verfügung stehende Betriebssysteme
Serverbetriebssysteme:
    •   Aktuelles Microsoft Windows Server Betriebssystem, 64 Bit (keine Core-Version) Englisch
    •   Alle Server werden jeweils mit dem aktuellsten Service Pack sowie aller sicherheitsrelevanten Updates beitrieben.
Client Betriebssysteme:</t>
    </r>
    <r>
      <rPr>
        <sz val="11"/>
        <color rgb="FFED7D31"/>
        <rFont val="Arial"/>
      </rPr>
      <t xml:space="preserve"> 
</t>
    </r>
    <r>
      <rPr>
        <sz val="11"/>
        <color rgb="FF000000"/>
        <rFont val="Arial"/>
      </rPr>
      <t xml:space="preserve">   •   Windows 11
   •   Linux nur unter Berücksichtung und Abstimmung der Wartung. 
       Werden für Hintergrundsysteme Linux / Docker Container benötigt?
   •   Microsoft Windows Server 2019, 64 Bit (keine Nano- oder Core-Version) Englisch
   •   Windows Server 2016 R2 (und höher) Terminalserver Desktops (Standard)</t>
    </r>
    <r>
      <rPr>
        <sz val="11"/>
        <color rgb="FFED7D31"/>
        <rFont val="Arial"/>
      </rPr>
      <t xml:space="preserve">.
</t>
    </r>
    <r>
      <rPr>
        <sz val="11"/>
        <color rgb="FF000000"/>
        <rFont val="Arial"/>
      </rPr>
      <t>Die Software ist auf den oben beschriebenen Systemen lauffähig.</t>
    </r>
  </si>
  <si>
    <t>2.2</t>
  </si>
  <si>
    <t>Grundsätzlich muss jedoch auch die Kompatibilität zu den aktuellen und von Microsoft supporteten Betriebssystemen gewährleistet sein. Dies gilt auch für künftige Generationen von Betriebssystemen.</t>
  </si>
  <si>
    <t>2.3</t>
  </si>
  <si>
    <t>Die IT-Services der rnv werden zentralisiert bereitgestellt. Basis hierfür ist eine Umgebung, die vollständig auf Virtualisierung setzt.
Hierzu zählen:
    •   Virtualisierung von Servern ( Microsoft HyperV)
    •   Virtualisierte Bereitstellung von Festplattenspeichern. (SAN mittels DataCore)
    •   Citrix Provisioning Services (PVS) für die Bereitstellung eines zentralen (Master-) Images, von dem alle Citrix Terminalserver booten
    •   Profilmanagement mittels Citrix Workspace Environment Manager (WEM) Version 4.07.00</t>
  </si>
  <si>
    <t>2.4</t>
  </si>
  <si>
    <t>Die benötigten Anwendungen für das System müssen in die Betriebsumgebung der rnv (derzeit Citrix XenApp unter Windows Server 2016 und höher) hinsichtlich Performance und Stabilität integrierbar sein. Gleiches gilt dabei für die Profilverwaltung mittels Citrix Workspace Environment Manager (WEM).</t>
  </si>
  <si>
    <t>2.5</t>
  </si>
  <si>
    <t>Alle für eine Installation in der Betriebsumgebung der rnv notwendigen Parameter müssen durch den Bieter angegeben werden. Diese werden zunächst in einem Grobkonzept spezifiziert und anschließend in ein Feinkonzept gewandelt.</t>
  </si>
  <si>
    <t>2.6</t>
  </si>
  <si>
    <t>Die Verteilung/Installation der Software-Pakete auf Clients wird durch den Microsoft System Center Configuration Manager (SCCM, aktuell Version 2010) vorgenommen. Diese Verteilungsart muss daher entsprechend unterstützt und supportet sein. Die hier beschriebene Verteilung der Software bezieht sich ausschließlich auf die Verteilung der Komponenten, die der Anwender zur Nutzung zur Verfügung gestellt bekommt. Sie bezieht sich ausdrücklich nicht auf die Installation von Server- oder Backend-Komponenten und –Diensten.</t>
  </si>
  <si>
    <t>2.7</t>
  </si>
  <si>
    <t>Alle Server- und Client-Betriebssysteme werden regelmäßig mit den aktuellen Microsoft Service Packs und Patches aktualisiert. Die eingesetzte Software darf hierbei durch die Installation von standard MS Patches in Ihrer Funktion nicht beeinflusst werden. Der Bieter stellt dabei die Kompatibilität seiner Software zum aktuellen Stand der Microsoft-Entwicklung sicher.Sollte es zu Inkompatibilitäten kommen, müssen seitens des Bieter die betroffenen Microsoft-Patches benannt werden, die nicht installiert oder, sofern möglich, wieder deinstalliert werden müssen.</t>
  </si>
  <si>
    <t>2.8</t>
  </si>
  <si>
    <t>Im Normalbetrieb gibt es 12 Wartungsfenster pro Jahr (eines pro Monat), in denen die Updates auf den Terminal-Servern der Citrix Umgebung eingespielt werden können. Änderungen an den Programmbestandteilen die auf den Terminalservern installiert werden müssen können nur zu diesen Terminen in Betrieb genommen werden.Bei außergewöhnlichen und / oder sicherheitskritischen Ereignissen können kurzfristig auch zusätzliche Wartungsfenster entstehen.</t>
  </si>
  <si>
    <t>2.9</t>
  </si>
  <si>
    <t>Die Updates der Clientbetriebssysteme werden über das Microsoft-Patch-Management via SCCM versorgt. Die Software hat dieses Vorgehen komplett zu unterstützen. Des Weiteren darf die neu installierte Software diese Prozesse in keinster Weise stören oder beeinflussen.</t>
  </si>
  <si>
    <t>2.10</t>
  </si>
  <si>
    <t>Das Monitoring der Anwendungen und Server erfolgt mittels CheckMK. Fehler, Warnmeldungen und besondere Ereignisse, die für den IT-Betrieb relevant sind, müssen an dieses System übergeben werden. Dieses dient sowohl der Störungsbeseitigung, als auch dem präventiven IT-Betrieb. Der Bieter muss die Monitore, die für seine Applikation benötigt werden definieren, sodass diese Services durch die rnv überwacht werden können. Sollten für diese Überwachung spezielle CheckMK Management Packs benötigt werden, so sind diese durch den Bieter mit anzubieten und zu kalkulieren. (bsp: NiCe Management Pack für Oracle Datenbanken)
Punkteverteilung:
100% = Alle Ereignisse, Softwareprozesse sowie Softwareprozessstatusinformationen können verwaltet werden. Dies gilt auch für Datenbanken, Webserver sowie alle Softwarekomponenten die installiert wurden
66% =Statusinformation über die Systemverfügbarkeit ohne Detaillierung können via CheckMK eingesehen werden (inkl. Datenbank)
33% =Statusinformation über die Systemverfügbarkeit ohne Detaillierung können via CheckMK eingesehen werden (exkl. Datenbank)
 0% = lediglich Windows Basis Dienste können verwaltet werden.</t>
  </si>
  <si>
    <t>2.11</t>
  </si>
  <si>
    <t>Eine Web-Applikation ist nicht zwingend erforderlich. Falls vom Bieter eine vorgesehen ist, müssen folgende Bedingungen erfüllt sein: In der rnv werden die Browser Chrome, Firefox und Edge in der neusten (soweit vorhanden) LTSR (Long Term Support Release) eingesetzt. Die neue zu beschaffende Applikation muss die genannten Browser in der neusten LTSR Version unterstützen. Ein Upgrade des Browsers in ein anderes Support Release Model ist hierbei nicht vorgesehen. 
Der Zugriff auf die Webapplikation muss (auch intern) per SSL abgesichert werden. 
Benutzerauthentifizierung und Benutzerverwaltung muss immer über:
- LDAP
- OAUTH2
- SSO
Rechte und Rollen müssen sich immer über LDAP Gruppen verwalten lassen, so dass eine Pflege über das Betriebsteam möglich ist und wir keine schatten benutzer pflegen die nach austritt aus rnv weiterhin zugriff haben,</t>
  </si>
  <si>
    <t>3</t>
  </si>
  <si>
    <t>Backup / Desaster Recovery</t>
  </si>
  <si>
    <t>3.1</t>
  </si>
  <si>
    <t>Für das Backup werden die virtuellen Server komplett mittels Veeam Backup&amp;Replication gesichert. Hierüber wird auch das Desaster-Recovery Szenario der virtuellen Server abgedeckt.</t>
  </si>
  <si>
    <t>3.2</t>
  </si>
  <si>
    <t>Zusätzlich wird mittels Microsoft DataProtection Manager (SCDPM2012 R2) eine Sicherung von bestimmten Verzeichnissen auf File-Ebene durchgeführt sowie Microsoft SQL Datenbanken gesichert. Der Einsatz des SCDP darf nicht durch die neu zu installierende Software beeinträchtigt werden.</t>
  </si>
  <si>
    <t>3.3</t>
  </si>
  <si>
    <t>Im Rahmen der Pflichtenheft-Phase müssen dann die notwendigen Schutzklassen (Sicherungs- und Wiederherstellungszeiträume und -zeitpunkte) der einzelnen Server definiert werden. Hierbei sind z.B. auch spezielle Dateipfade, Datenbankinstanzen etc. anzugeben.</t>
  </si>
  <si>
    <t>3.4</t>
  </si>
  <si>
    <t>Die Druckumgebung basiert auf einer Microsoft Printserver-Umgebung. Zum Einsatz kommen dabei Microsoft-Print-Server. Windows Server 2016. Das neue anzuschaffende Produkt muss hierbei in der Lage sein diese Drucker in der vorhandenen Konstellation zu nutzen. </t>
  </si>
  <si>
    <t>3.5</t>
  </si>
  <si>
    <t>Die rnv setzt auf ihren Clients und Servern verschiedene Virenscanner von verschiedenen Herstellern ein.
Die Antivirenprodukte der Hersteller
    •   Kaspersky
    •   Avira
    •   Microsoft
    •   F-Secure
    •   TrendMicro
müssen uneingeschränkt unterstützt werden. D.h., das System darf keine Lastspitzen oder Inkompatibilitäten mit einem der genannten Hersteller aufweisen.
Ausnahmen z.B. von Datwenbankpfaden etc. sind in einer Plichtenheftphase durch den Bieter zu benennen.</t>
  </si>
  <si>
    <t>4</t>
  </si>
  <si>
    <t>Fernzugriff / VPN</t>
  </si>
  <si>
    <t>4.1</t>
  </si>
  <si>
    <t>Unter Fernzugriff ist das Arbeiten von Endgeräten aus zu verstehen, die sich nicht im Netzwerk der rnv befinden. Die Endgeräte sind dabei auf beliebigem Wege mit dem Internet verbunden. (BSP: UMTS, DSL etc). Bei diesen Arbeiten aus der Ferne werden Anwendungen und Daten aus dem rnv-Netzwerk verwendet. Alle Fernzugriffe auf das rnv-Netz erfolgen über Citrix Technologien (zur Zeit Netscaler), welcher alle benötigen Verbindungen gesichert zur Verfügung stellt. Eine direkte Datenübertragung (z.B. Einrichtung einer VPN Verbindung) ist hierbei nicht vorgesehen.</t>
  </si>
  <si>
    <t>5</t>
  </si>
  <si>
    <t>Datenbanken</t>
  </si>
  <si>
    <t>5.1</t>
  </si>
  <si>
    <t>Die rnv setzt als Datenbanksystem primär auf den Microsoft SQL-Server. Die Datenbankserver laufen virtuell unter Microsoft Windows. Für jedes DBMS sind folgende Punkte aufzuzeigen
Folgende Punkte sind aufzuzeigen:
    1.   Benötigte Ressourcen für den Datenbank-Server (vCPUs, vRAM, etc.)
    2.   Anzahl benötigter Datenbanken
    3.   Platzbedarf im Normalbetrieb pro Datenbank.
    4.   Platzbedarf im Sonderbetrieb (Test-, Entwicklungs-, Archivsystem etc.) pro Datenbank.
    5.   Erwartetes Wachstum der Datenbanken pro Jahr
    6.   Archivierungskonzept für ältere Daten</t>
  </si>
  <si>
    <t>5.2</t>
  </si>
  <si>
    <t>Es dürfen in der rnv ausschließlich relationale und spaltenbasierte Datenbanken eingesetzt werden.
Wird auf Grund der Funktionalität der Anwendung eine andere Datenbankart benötigt, ist das nur in Absprache mit der rnv möglich.</t>
  </si>
  <si>
    <t>5.3</t>
  </si>
  <si>
    <t>In der rnv können Datenbanksysteme eingesetzt werden. Diese charakterisieren sich hierbei nach folgenden Punkten:
    •   Support des Datenbank-Herstellers
    •   Regelmäßige Updates und Security Patches</t>
  </si>
  <si>
    <t>5.4</t>
  </si>
  <si>
    <t>Der Support für Microsoft SQL-Server kann durch die rnv abgedeckt und beigestellt werden Der Bieter hat für alle anderen DBMS Systeme einen Support mit anzubieten. Dieser übernimmt den Regelbetrieb, das Einspielen von Updates und patches (präventiv) oder unterstützt im Störungsfall bei der Reparatur der Datenbank oder unterstützt das Einspielen eines Backups bis der Service wiederhergestellt ist.</t>
  </si>
  <si>
    <t>Internetzugang / E-Mail</t>
  </si>
  <si>
    <t>6.1</t>
  </si>
  <si>
    <t>Ein Internetzugang innerhalb der rnv ist technisch realisiert. Sofern das System über Funktionen bzw. Schnittstellen zur Internetnutzung verfügt, sind diese aufzuzeigen und näher zu erläutern. Falls ein Zugriff auf das Internet benötigt werden sollte, müssen die Systeme Proxy-fähig sein und sich mittels eines Service-Kontos autorisieren können (mittels LDAP/Kerberos).
100% = System ist Proxy fähig mittels NTLMv2 oder benötigt keinen Internetzugriff</t>
  </si>
  <si>
    <t>6.2</t>
  </si>
  <si>
    <t>Sofern das System über Funktionen bzw. Schnittstellen zum Versand von Daten in Mailboxen verfügt, sind diese aufzuzeigen und näher zu erklären. In der rnv kommt ein Microsoft Exchange System zum Einsatz. Das neu zu beschaffende System muss, falls Mails versendet werden müssen, in der Lage sein, E-Mails über diesen Weg zu versenden. 
100% = Nutzung von Exchange zum Versand von Mails oder es wird kein Mailversand benötigt</t>
  </si>
  <si>
    <t>7</t>
  </si>
  <si>
    <t>Security / Rechtekonzept müssen prinzipiell dem Stand der Technik nach BSI Richtlinien entsprechen.</t>
  </si>
  <si>
    <t>7.1</t>
  </si>
  <si>
    <t>Das System muss vor unberechtigter Benutzung geschützt sein. Dies kann z.B. über eine Anmeldemaske realisiert sein.</t>
  </si>
  <si>
    <t>7.2</t>
  </si>
  <si>
    <t>Das System hat eine unabhängige Rechteverwaltung. Die Nutzung des Standardsystems darf keine Administratorenrechte auf der Betriebssystem-Ebene voraussetzen.</t>
  </si>
  <si>
    <t>7.3</t>
  </si>
  <si>
    <t>Das Nutzerrechtekonzept soll die unterschiedliche Zuweisung von Rechten ermöglichen (z.B. für die Rollen Anwender "Festangestellt", "Anwender", "studentische Hilfskraft", etc.). Die Rollen werden durch die Fachadministratoren angelegt und verwaltet und müssen flexibel erweiterbar sein (Neuanlage, Funktionserweiterung etc.). 
Die Zuweisung einzelner Rollen zu einem User sollte über LDAP / AD Mapping möglich sein.</t>
  </si>
  <si>
    <t>7.4</t>
  </si>
  <si>
    <t>Die Rechte (lesen, schreiben/verändern, löschen) sollten jeweils einzeln zuweisbar sein und dem modularen Aufbau des Systems folgen.</t>
  </si>
  <si>
    <t>7.5</t>
  </si>
  <si>
    <t>Die Vergabe, Änderung und Löschung von Zugriffsberechtigungen wird elektronisch zwangsprotokolliert; das Protokoll ist gegen Veränderungen zu schützen. (Zeitstempel, Ändernder User, Veränderung der Berechtigung Altzustand / Neuzustand). 
Der Log sollte in einem vorhersebaren, maschinenlesbaren Format angelegt werden, so dass das System an ein zentrale Logverwaltung angeschlossen werden kann (z.B. ELK Stack).
100% = Alle Änderungen werden protokolliert und sind vor Manipulation geschützt 
66% = Alle Änderungen werden protokolliert und sind nicht vor Manipulation geschützt
33% = Protokoll nicht vollständig d.h. oben genannte Anforderungen nur teilweise erfüllt
0% = keine Möglichkeit der Protokollierung</t>
  </si>
  <si>
    <t>7.6</t>
  </si>
  <si>
    <t>Die Anmeldung/Autorisierung am System erfolgt mittels Benutzerkonto des Anwenders (Microsoft Active Directory).
100 % = Eine Anbindung ist möglich. Single Sign On (SSO) funktioniert
66 % = Eine Anbindung ist mittels LDAP möglich. Eine manuelle Useranlage ist nicht notwendig
33 % = Eine Anbindung ist mittel LDAP möglich, dennoch müssen User lokal im System angelegt und verknüpft werden.
0 % = Eine Anbindung ist nicht möglich</t>
  </si>
  <si>
    <t>7.7</t>
  </si>
  <si>
    <t>Die komplette Betriebsumgebung ist in die vorhandene Hauptdomain rnvcorp.de zu integrieren. Subdomains sind nicht vorhanden und unzulässig.</t>
  </si>
  <si>
    <t>7.8</t>
  </si>
  <si>
    <t>Die Verbindung zwischen Client und Server hat verschlüsselt zu erfolgen. Die rnv kann hierzu ein entsprechendes Zertifikat bereitstellen.</t>
  </si>
  <si>
    <t>7.9</t>
  </si>
  <si>
    <t>Sollten Web-Site extern (im www) veröffentlicht werden muss dies über einen Reverse Proxy erfolgen. Dieser wird durch die rnv bereitgestellt. Die App-Server stehen hierbei im Internen Netz. Ein Edge-Server in der DMZ ist zu vermeiden.</t>
  </si>
  <si>
    <t>8</t>
  </si>
  <si>
    <t>Betrieb</t>
  </si>
  <si>
    <t>8.1</t>
  </si>
  <si>
    <t>Der Wiederanlauf nach einem Systemneustart muss ohne Eingriff von Anwendern bzw. Systembetreuern erfolgen. Das System muss nach dem Wiederanlauf automatisch den aktuellen Status des Gesamtsystems wieder herstellen. 
Dies sollte im Rahmen der Abnahme getestet werden. Ein Scheitern muss protokoliert werden und im Monitoring einen Alarm auslösen können.</t>
  </si>
  <si>
    <t>8.2</t>
  </si>
  <si>
    <r>
      <t xml:space="preserve">Nur im Falle einer Hochverfügbarkeitsumgebung oder beim 24/7 Betrieb:
Für planbare, regelmäßige Ausfallzeiten (Services-Patches, Updates, Servicearbeiten) muss eine Lösung für die Aufrechterhaltung des Betriebes aufgezeigt werden. Hier sind eventuell gedoppelte Rechnersysteme oder Clustersysteme einzusetzen.
100% = Systeme (Applikationsserver sowie Datenbankserver) sind vollständig redundant einrichtbar
66% = Nicht alle Komponenten sind redundant konfigurierbar
33% = Hochverfügbarkeit nur über Hyper-V möglich
0% = System nicht redundant konfigurierbar
</t>
    </r>
    <r>
      <rPr>
        <b/>
        <sz val="11"/>
        <rFont val="Arial"/>
        <family val="2"/>
      </rPr>
      <t xml:space="preserve">Betriebskritische Anwendungen sollten immer über eine Testumgebung und eine Referenzumgebung zusätzlich zur Produktivumgebung verfügen, damit sich Updates und Tests gefahrlos mit vertretbarem Risiko vornehmen lassen. </t>
    </r>
  </si>
  <si>
    <t>8.3</t>
  </si>
  <si>
    <t>Serverdienste dürfen ausschließlich über "Dienste" (Services) auf einem Server bereitgestellt werden. Die bereitgestellten Dienste müssen auch dann noch funktionieren, wenn auf der Server-Konsole kein Benutzer angemeldet ist.</t>
  </si>
  <si>
    <t>8.4</t>
  </si>
  <si>
    <t>In der rnv wird die ONE Automation Engine der Firma CA Technologies eingesetzt. Alle geplanten Aufgaben und Tasks werden über die ONE Automation Engine erstellt und verwaltet. Der Einsatz alternativer Varianten (Windows Tasksteuerung oder alternative Tools) ist nicht vorgesehen. Die ONE Automation Engine kann auch genutzt werden, um nach einem Neustart bestimmte Skripte ausführen zu lassen, sofern dies für die Erhaltung der Applikationsverfügbarkeit von Nutzen sein sollte.</t>
  </si>
  <si>
    <t>8.5</t>
  </si>
  <si>
    <t>Der Standard-Arbeitsplatz in der rnv unterscheidet sich nach folgenden Gruppen:
Mobile Worker:
    •   HP oder DELL Notebook
    •   RAM/CPU etc.
    •   Betriebssystem: Windows 11 
    •   Lokal installierter Citrix Receiver 
    •   Terminalserver-Desktop über Citrix ( siehe Details oben), Microsoft Office 365
    •   eMail-Postfach mit 250MB Speicher
Power Worker:
    •   HP oder DELL Desktop PC
    •   RAM/CPU etc.
    •   Betriebssystem: Windows 10
    •   Lokal installierter Citrix Receiver 
    •   Terminalserver-Desktop über Citrix ( siehe Details oben), Microsoft Office 365
    • eMail-Postfach mit 250MB Speicher
Eine Erweiterung / Anpassung des Standardarbeitsplatzes aufgrund technischer oder organisatorischer Änderungen ist seitens der rnv-IT möglich, darf allerdings die Funktionalität der Software nicht einschränken.</t>
  </si>
  <si>
    <t>8.6</t>
  </si>
  <si>
    <t>Um die im System vergebenen Berechtigungen bei Bedarf überprüfen zu können, ist ein Reporting der Berechtigungen notwendig. Das System muss daher eine Option besitzen, die zum Ausgabezeitpunkt vergebenen/zugewiesenen Berechtigungen ausgeben zu können.
Hierfür sind folgende Umgebungsvariablen sind zu berücksichtigen:
    •   Varianten für die Erzeugung der Reports:
    •   Die Ausgabe des Reports durch den Applikationsverantwortlichen manuell innerhalb der Applikation
    •   Export der Berechtigungen über die Kommandozeile
Inhalte:
    •   Rollensicht
    •   Name der Rolle
    •   Berechtigungen der Rolle
    •   Beschreibung des Rolle
    •   Mitglieder einer Rolle (Name und AD-Konto des Benutzers, siehe Benutzersicht)
Benutzersicht
    •   Name des Benutzers (AD-Objekt: displayName)
    •   Name des AD-Kontos (AD-Objekt: samAccountName)
    •   Rollen eines Benutzers (Rollenname, sie Rollensicht)
Berechtigungsübersicht
    •   Name der Berechtigung
    •   Beschreibung der Berechtigung
    •   Varianten für das Ausgabeformat:
    •   als Direktdruck (PDF)
    •   als csv-Datei
100% = Es ist auch rückwirkend zu jedem Zeitpunkt möglich die damals aktuelle Berechtigung auszuwerten
66% = Es ist zum aktuellen Zeitpunkt möglich die gültigen Berechtigungen auszuwerten
33% = Es ist nur mit Einschränkung möglich die gültigen Berechtigungen auszuwerten
0% = Es ist nicht möglich die gültigen Berechtigungen auszuwerten</t>
  </si>
  <si>
    <t>8.7</t>
  </si>
  <si>
    <t>Vor dem Start der Implementierung muss der IT-Abteilung (ID1) ein Installationskonzept mit Zeitplan vorgelegt werden. Nach Freigabe des Konzepts und des Zeitplans durch ID1 kann mit der Umsetzung begonnen werden.</t>
  </si>
  <si>
    <t>8.8</t>
  </si>
  <si>
    <t>Während der Umsetzung sind alle durchgeführten Aktivitäten (Installationsparameter, Konfigurationsanpassungen etc.) zu dokumentieren. Für die Dokumentation dürfen Vorlagen des Bieters verwendet werden. Eine Verwendung von Screenshots wird empfohlen. Folgende Punkte müssen in der Dokumentation klar erkennbar sein:
    •   An welcher Stelle erfolgte die Einrichtung/Änderung
    •   Geänderter Wert – mit Ursprungswert (sofern vorhanden)
    •   Wer hat die Änderung vorgenommen</t>
  </si>
  <si>
    <t>8.9</t>
  </si>
  <si>
    <t>Die Dokumentation ist vor Abschluss des Projektes an ID1 zu übergeben. ID1 kann hierbei eine Standardvorlage bereitstellen die alle wesentlichen Dokumentations-Punkte abdeckt.</t>
  </si>
  <si>
    <t>Vorlage_Betriebshandbuch_IT_ID1.docx</t>
  </si>
  <si>
    <t>8.10</t>
  </si>
  <si>
    <t>Der Bieter muss für seine Software einen Support anbieten. Durch den Bieter ist die Supportstruktur sowie Form und Inhalt aufzuzeigen und zu beschreiben. Der Support hat in deutscher Sprache zu erfolgen. Weiterführende Support-Level können in englischer Sprache erfolgen, der Kontakt muss allerdings schriftlich und mündlich zu jederzeit in deutscher Sprache gesichert sein.</t>
  </si>
  <si>
    <t>9</t>
  </si>
  <si>
    <t>Netzwerkinfrastruktur</t>
  </si>
  <si>
    <t>9.1</t>
  </si>
  <si>
    <t>Das System wird im Rechnernetz der rnv betrieben. Die serverseitigen Komponenten des Systems werden je nach Größe und Sicherheitsanforderungen bei Bedarfs in einem eigenen VLAN-Segment betrieben werden. Die Clients werden als Teil des rnv-Hausnetzes betrieben. Das System muss eine entsprechende Betriebsart (als Teil eines Gesamt-IT-Netzes oder als eigenes VLAN mit Brücken ins „normale Hausnetz“) für einen Regelbetrieb zwecks Verwaltung und Datenaustausch vollständig unterstützen.</t>
  </si>
  <si>
    <t>9.2</t>
  </si>
  <si>
    <t>Die Netze der verschiedenen Außenstellen werden im Optimalfall durch rnv-eigene LWL-Strecken angebunden. Sollte diese Anbindung aus irgendwelchen Gründen nicht zur Verfügung stehen, muss eine Anbindung an die Zentrale im Rechenzentrum auch über alternative Anbindungen realisierbar sein. (primär Mobilfunk [4G oder 5G] via Vodafone CDA, bei Bedarf auch noch DSL via VPN)</t>
  </si>
  <si>
    <t>9.3</t>
  </si>
  <si>
    <t>Zur Nutzung / Erweiterung der Netzwerk-Infrastruktur der rnv werden ausschließlich Komponenten der Firma Cisco eingesetzt.</t>
  </si>
  <si>
    <t>9.4</t>
  </si>
  <si>
    <t>Das Netz selbst wird in unterschiedliche Subnetze aufgeteilt. Eine Doppelte Vergabe von IP-Bereichen ist nicht vorgesehen, der Einsatz von NAT-Technik muss vermieden werden.</t>
  </si>
  <si>
    <t>9.5</t>
  </si>
  <si>
    <t>Die Adressvergabe für alle Endgeräte erfolgt über den zentralen DHCP-Service der rnv.</t>
  </si>
  <si>
    <t>9.6</t>
  </si>
  <si>
    <t>Zur sicheren Anbindung verschiedenster mobilen Geräte kommt bei der rnv ein Mobilfunkgestütztes (4G oder 5G) Zugangsverfahren via Vodafone CDA (CorporateDataAccess) zum Einsatz. Sollte eine solche Lösung notwendig sein, so ist die Anbindung nur über die CDA Infrastruktur möglich. Das System muss so ausgelegt sein, dass diese Verbindungsart genutzt werden kann. Eine Direktverbindung unter Umgehung des CDAs ist ausgeschlossen.</t>
  </si>
  <si>
    <t>Cloud</t>
  </si>
  <si>
    <t>10.1</t>
  </si>
  <si>
    <t xml:space="preserve">1. Bei 1.1 On Premis
Eine Cloudlösung ist ausgeschlossen.
2. Bei 1.1 Cloud
komplett rausnehmen ODER je nach Kritikalität des zu beschaffenden Systems auch mit in Betracht ziehen. Z.Bsp. kann mit dem Begriff "Cloud" auch "As a Service" gemeint sein. Generell muß beschrieben und hier geklärt werden, was gemeint ist. </t>
  </si>
  <si>
    <t>11</t>
  </si>
  <si>
    <t>Schnittstellen</t>
  </si>
  <si>
    <t>11.1</t>
  </si>
  <si>
    <t>Das System darf keine proprietären Schnittstellen nach außen einsetzen. Alternativ sind Standard-/ oder Quelloffene Datenformate (XML, VDV) bzw. Dateien (X10, XML, JSON, CSV) zu verwenden. Die Schnittstellenspezifikationen des VDV müssen angewendet werden. </t>
  </si>
  <si>
    <t>11.2</t>
  </si>
  <si>
    <t>Alle eingesetzten Schnittstellen müssen dokumentiert sein.
- Daten die von der rnv durch die Benutzung des Systems erzeugt werden, müssen ohne weitere Lizenzkosten über eine offene Schnittstelle Abrufbar sein. 
- Eine Kommunikation von Systemen untereinander muss über eine dokumentierte, offene Schnittstelle erfolgen. Das direkte verwenden einer Datenbank von 3. Systemen ist untersagt. 
- Die Schnittstellen müssen via OAUTH 2 abgesichert und SSL verschlüsselt sein.
- Dateischnittstellen sind zu vermeiden, REST, WebSocket zu bevorzugen. 
- Schnittstellen müssen versioniert zur Verfügung stehen um bei Updaten eine Rückwärtskompatibilität sicherzustellen.</t>
  </si>
  <si>
    <r>
      <t xml:space="preserve">Beispielschnittstellen-beschreibung
</t>
    </r>
    <r>
      <rPr>
        <sz val="11"/>
        <color rgb="FFFF0000"/>
        <rFont val="Arial"/>
        <family val="2"/>
      </rPr>
      <t>Wo ist das Dokument abgelegt?</t>
    </r>
  </si>
  <si>
    <t>ID2</t>
  </si>
  <si>
    <t xml:space="preserve">Schnittstelle Rohdaten - VDV </t>
  </si>
  <si>
    <t>11.3</t>
  </si>
  <si>
    <t xml:space="preserve">Derzeit wird bei Istdatenübernahmen ein Ergebnisprotokoll in Textform erstellt und in Logfiles fixiert. Dieses enthält Informationen über die Anzahl der übernommenen und der verworfenen Daten. 
Am Ende einer Datenübernahme soll der Anwender möglichst übersichtlich erkennen können, 
    •   ob und welche technische Probleme bei der Datenübernahme vorliegen,
    •   welche Istdaten vorliegen sollten und welche tatsächlich übernommen wurden, und 
    •   welche Qualität die übernommenen Daten haben. </t>
  </si>
  <si>
    <t>Schnittstellen für Stammdaten zur Abbildung von rnv-Sonderfällen</t>
  </si>
  <si>
    <t>11.4</t>
  </si>
  <si>
    <t>Beispiel: 
Ergänzende Kalenderdaten zum Sollfahrplan (VDV452) werden von der rnv bereitgestellt. Die Implementierung folgt einer bereits bei der rnv eingesetzten Erweiterung von VDV452-Kalenderdaten.</t>
  </si>
  <si>
    <r>
      <t xml:space="preserve">vorschlag-zur-erweiterung-der-vdv-schrift-452.pdf
</t>
    </r>
    <r>
      <rPr>
        <sz val="11"/>
        <color rgb="FFFF0000"/>
        <rFont val="Arial"/>
        <family val="2"/>
      </rPr>
      <t>Wo ist das Dokument  abgelegt?</t>
    </r>
  </si>
  <si>
    <t>Schnittstellen für den Export erzielter Ergebnisse</t>
  </si>
  <si>
    <t>11.5</t>
  </si>
  <si>
    <t>Die Schnittstelle muss für Exporte von weiteren hochgerechneten Daten erweiterbar sein. Ein Abrufen der Daten über diese Schnittstelle darf dabei keine Neuberechnung anstoßen. Das Datenformat soll auf XML oder JSON beruhen. Beispiele für zu exportierende Daten und Anwendungsfälle sind in Anlage zu sehen. Der Bieter gibt an, wie die Ergebnisse exportiert werden können. Dabei berücksichtigt er die jeweiligen Software-Architektur des Hintergrundsystems. 
100% = Hochrechnungsergebnisse können in vollem Umfang exportiert werden. Alle dargestellten Beispielfälle sind mit der Lösung des Bieters realisierbar.
66% =  Hochrechnungsergebnisse können exportiert werden. Mindestens 3 Beispielfälle sind mit der Lösung des Bieters realisierbar, für die anderen Anwendungsfälle bestehen Erweiterungsmöglichkeiten.
33% = Hochrechnungsergebnisse können exportiert werden. Es sind 3 oder weniger Beispielfälle mit der Lösung realisierbar oder Erweiterungsmöglichkeiten sind nur mit erheblichem Aufwand realisierbar
0% = Es ist nicht möglich, Hochrechnungsergebnisse zu exportieren.</t>
  </si>
  <si>
    <r>
      <t xml:space="preserve">BeispieleExportHochrechnungen.pdf
</t>
    </r>
    <r>
      <rPr>
        <sz val="11"/>
        <color rgb="FFFF0000"/>
        <rFont val="Arial"/>
        <family val="2"/>
      </rPr>
      <t>Wo ist das Dokument abgelegt?</t>
    </r>
  </si>
  <si>
    <t>12</t>
  </si>
  <si>
    <t>Teststellung</t>
  </si>
  <si>
    <t>12.1</t>
  </si>
  <si>
    <t>Der Bieter definiert die für die Teststellung notwendigen Server und meldet diese im Vorfeld an die rnv. Hierbei muss das Sizing und der Aufbau der Server deutlich werden, sodass die rnv-IT die Server für die Tests bereitstellen kann. Dies hat spätestens 3 Wochen vor der Installation zu erfolgen.
(1 Woche Puffer für Rückfragen etc. + 2 Wochen für die Bereitstellung durch das Betriebsteam)</t>
  </si>
  <si>
    <t>12.2</t>
  </si>
  <si>
    <t>Die Spezifikation muss folgendes umfassen: Anzahl der Server sowie pro Server CPU Kerne, RAM, Festplattenpartition. Für die Teststellung dürfen nicht mehr als zwei klassische Server DB Architektur bereitgestellt werden.</t>
  </si>
  <si>
    <t>12.3</t>
  </si>
  <si>
    <t xml:space="preserve">Das Server OS ist die aktuelle Windows Server Version englisch und mit aktuellen Patches und Security Fixes versorgt. </t>
  </si>
  <si>
    <t>12.4</t>
  </si>
  <si>
    <t>Sämtliche Middleware (Java, .NET, Oracle etc.) ist durch den Bieter zu installieren</t>
  </si>
  <si>
    <t>12.5</t>
  </si>
  <si>
    <t>Alle Server haben keine Verbindung in das Internet. Die Installation muss offline erfolgen</t>
  </si>
  <si>
    <t>12.6</t>
  </si>
  <si>
    <t>Die Tägliche Installationszeit ist: 9:00 - 17 Uhr (während der Mittagspause ist die Arbeitsstation zu sperren und die Installation hat zu ruhen. Angestoßene Jobs und Tasks dürfen weiterlaufen).</t>
  </si>
  <si>
    <t>12.7</t>
  </si>
  <si>
    <t>Die Teststellung wird protokolliert und hat zu jederzeit für alle zur Verfügung zu stehen.</t>
  </si>
  <si>
    <t>12.8</t>
  </si>
  <si>
    <t>Während der Installation steht dem Bieter ein IT Kollege für Fragen zur Verfügung.</t>
  </si>
  <si>
    <t>12.9</t>
  </si>
  <si>
    <t>Ziel der POC ist die erfolgreiche Demonstration der Integration des Systems in die oben beschriebene rnv Infrastruktur. Somit ist die Applikation nach der Installation via Citrix lauffähig und kann Test-Usern für weitere Tests zugewiesen werden.</t>
  </si>
  <si>
    <t>12.10</t>
  </si>
  <si>
    <t>Die Testdatensätze werden über einen rnv FTP Server bereitgestellt. Der Bieter erhält hierzu über die Vergabeplattform die Zugangsdaten mit mind. XXX Tagen Vorlauf.</t>
  </si>
  <si>
    <t>13</t>
  </si>
  <si>
    <t>Datenschutz nach DSGVO</t>
  </si>
  <si>
    <t>13.1</t>
  </si>
  <si>
    <t>Bei Cloud Anwendungen dürfen die Daten nur auf deutschen Servern oder Servern in der EU gehostet werden.</t>
  </si>
  <si>
    <t>13.2</t>
  </si>
  <si>
    <t>Gespeicherte Personenbeszogene Daten müssen in einem maschinenlesbaren Format ausgegeben werden können.
(DSGVO Art. 15)</t>
  </si>
  <si>
    <t>13.3</t>
  </si>
  <si>
    <t>Personenbezogene Daten müssen gezielt pro Person löschbar sein. (DSGVO Art. 17)</t>
  </si>
  <si>
    <t>13.4</t>
  </si>
  <si>
    <t>Persönenbezogene Daten müssen gezielt nach alter gelöscht werden können. (DSGVO Art. 17)</t>
  </si>
  <si>
    <t>13.5</t>
  </si>
  <si>
    <t>Personenbezogene Daten müssen anonymisiert werden können, (DSGVO Art. 4)
um so eine Weiterverarbeitung für unternehmensspezifische Daten gewährleisten zu können.</t>
  </si>
  <si>
    <t>Beschreibung Anforderung
(DIE BEWERTUNG IST ALLEINIG FÜR INTERNE ZWECKE UND DIENT NICHT ZUR ANGEBOTSBEWERTUNG)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</si>
</sst>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 _€_-;\-* #,##0\ _€_-;_-* &quot;-&quot;??\ _€_-;_-@_-"/>
    <numFmt numFmtId="166" formatCode="0.0"/>
  </numFmts>
  <fonts count="22" x14ac:knownFonts="1">
    <font>
      <sz val="11"/>
      <color theme="1"/>
      <name val="Calibri"/>
      <family val="2"/>
      <scheme val="minor"/>
    </font>
    <font>
      <sz val="11"/>
      <color theme="1"/>
      <name val="Calibri"/>
      <family val="2"/>
      <scheme val="minor"/>
    </font>
    <font>
      <u/>
      <sz val="11"/>
      <color theme="10"/>
      <name val="Calibri"/>
      <family val="2"/>
      <scheme val="minor"/>
    </font>
    <font>
      <b/>
      <sz val="14"/>
      <name val="Arial"/>
      <family val="2"/>
    </font>
    <font>
      <b/>
      <sz val="11"/>
      <name val="Arial"/>
      <family val="2"/>
    </font>
    <font>
      <b/>
      <sz val="11"/>
      <color theme="1"/>
      <name val="Arial"/>
      <family val="2"/>
    </font>
    <font>
      <sz val="11"/>
      <name val="Arial"/>
      <family val="2"/>
    </font>
    <font>
      <b/>
      <sz val="11"/>
      <color theme="0"/>
      <name val="Arial"/>
      <family val="2"/>
    </font>
    <font>
      <sz val="11"/>
      <color theme="1"/>
      <name val="Arial"/>
      <family val="2"/>
    </font>
    <font>
      <sz val="11"/>
      <color theme="0"/>
      <name val="Arial"/>
      <family val="2"/>
    </font>
    <font>
      <sz val="11"/>
      <color theme="8" tint="-0.24994659260841701"/>
      <name val="Arial"/>
      <family val="2"/>
    </font>
    <font>
      <sz val="11"/>
      <color rgb="FFFF0000"/>
      <name val="Arial"/>
      <family val="2"/>
    </font>
    <font>
      <b/>
      <sz val="11"/>
      <color theme="9"/>
      <name val="Arial"/>
      <family val="2"/>
    </font>
    <font>
      <b/>
      <sz val="9"/>
      <color indexed="81"/>
      <name val="Segoe UI"/>
      <family val="2"/>
    </font>
    <font>
      <sz val="9"/>
      <color indexed="81"/>
      <name val="Segoe UI"/>
      <family val="2"/>
    </font>
    <font>
      <b/>
      <sz val="11"/>
      <color rgb="FFFF0000"/>
      <name val="Arial"/>
      <family val="2"/>
    </font>
    <font>
      <sz val="11"/>
      <color theme="5"/>
      <name val="Arial"/>
      <family val="2"/>
    </font>
    <font>
      <b/>
      <sz val="11"/>
      <color theme="1"/>
      <name val="Calibri"/>
      <family val="2"/>
      <scheme val="minor"/>
    </font>
    <font>
      <sz val="8"/>
      <name val="Calibri"/>
      <family val="2"/>
      <scheme val="minor"/>
    </font>
    <font>
      <sz val="11"/>
      <color rgb="FF000000"/>
      <name val="Arial"/>
    </font>
    <font>
      <sz val="11"/>
      <color rgb="FFED7D31"/>
      <name val="Arial"/>
    </font>
    <font>
      <sz val="11"/>
      <color theme="1"/>
      <name val="Arial"/>
    </font>
  </fonts>
  <fills count="6">
    <fill>
      <patternFill patternType="none"/>
    </fill>
    <fill>
      <patternFill patternType="gray125"/>
    </fill>
    <fill>
      <patternFill patternType="solid">
        <fgColor theme="2" tint="-0.249977111117893"/>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theme="0" tint="-0.14999847407452621"/>
        <bgColor indexed="64"/>
      </patternFill>
    </fill>
  </fills>
  <borders count="6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rgb="FFFF0000"/>
      </right>
      <top style="medium">
        <color rgb="FFFF0000"/>
      </top>
      <bottom style="medium">
        <color rgb="FFFF0000"/>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thin">
        <color indexed="64"/>
      </top>
      <bottom/>
      <diagonal/>
    </border>
    <border>
      <left style="medium">
        <color auto="1"/>
      </left>
      <right/>
      <top style="thin">
        <color indexed="64"/>
      </top>
      <bottom/>
      <diagonal/>
    </border>
    <border>
      <left style="thin">
        <color indexed="64"/>
      </left>
      <right style="medium">
        <color indexed="64"/>
      </right>
      <top/>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style="medium">
        <color rgb="FFFF0000"/>
      </right>
      <top style="medium">
        <color rgb="FFFF0000"/>
      </top>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rgb="FFFF0000"/>
      </left>
      <right style="medium">
        <color rgb="FFFF0000"/>
      </right>
      <top/>
      <bottom style="medium">
        <color rgb="FFFF0000"/>
      </bottom>
      <diagonal/>
    </border>
    <border>
      <left style="medium">
        <color indexed="64"/>
      </left>
      <right style="thin">
        <color indexed="64"/>
      </right>
      <top style="thin">
        <color indexed="64"/>
      </top>
      <bottom style="thin">
        <color indexed="64"/>
      </bottom>
      <diagonal/>
    </border>
    <border>
      <left style="medium">
        <color indexed="64"/>
      </left>
      <right style="medium">
        <color rgb="FFFF0000"/>
      </right>
      <top/>
      <bottom style="medium">
        <color rgb="FFFF0000"/>
      </bottom>
      <diagonal/>
    </border>
    <border>
      <left style="thin">
        <color indexed="64"/>
      </left>
      <right/>
      <top/>
      <bottom style="thin">
        <color indexed="64"/>
      </bottom>
      <diagonal/>
    </border>
    <border>
      <left style="thin">
        <color indexed="64"/>
      </left>
      <right/>
      <top/>
      <bottom/>
      <diagonal/>
    </border>
    <border>
      <left style="medium">
        <color indexed="64"/>
      </left>
      <right/>
      <top/>
      <bottom/>
      <diagonal/>
    </border>
    <border>
      <left style="medium">
        <color indexed="64"/>
      </left>
      <right style="medium">
        <color rgb="FFFF0000"/>
      </right>
      <top/>
      <bottom/>
      <diagonal/>
    </border>
    <border>
      <left/>
      <right style="medium">
        <color indexed="64"/>
      </right>
      <top/>
      <bottom/>
      <diagonal/>
    </border>
    <border>
      <left style="medium">
        <color rgb="FFFF0000"/>
      </left>
      <right style="medium">
        <color rgb="FFFF0000"/>
      </right>
      <top style="medium">
        <color rgb="FFFF0000"/>
      </top>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style="medium">
        <color rgb="FFFF0000"/>
      </right>
      <top style="medium">
        <color indexed="64"/>
      </top>
      <bottom style="medium">
        <color indexed="64"/>
      </bottom>
      <diagonal/>
    </border>
    <border>
      <left/>
      <right style="thin">
        <color indexed="64"/>
      </right>
      <top/>
      <bottom/>
      <diagonal/>
    </border>
    <border>
      <left style="medium">
        <color indexed="64"/>
      </left>
      <right style="medium">
        <color rgb="FFFF0000"/>
      </right>
      <top style="medium">
        <color indexed="64"/>
      </top>
      <bottom style="medium">
        <color rgb="FFFF0000"/>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rgb="FFFF0000"/>
      </left>
      <right style="medium">
        <color rgb="FFFF0000"/>
      </right>
      <top style="medium">
        <color rgb="FFFF0000"/>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medium">
        <color rgb="FFFF0000"/>
      </right>
      <top style="medium">
        <color rgb="FFFF0000"/>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240">
    <xf numFmtId="0" fontId="0" fillId="0" borderId="0" xfId="0"/>
    <xf numFmtId="49" fontId="3" fillId="2" borderId="1" xfId="0" applyNumberFormat="1" applyFont="1" applyFill="1" applyBorder="1" applyAlignment="1">
      <alignment horizontal="center" vertical="center"/>
    </xf>
    <xf numFmtId="0" fontId="4"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10" fontId="6" fillId="2" borderId="5" xfId="0" applyNumberFormat="1" applyFont="1" applyFill="1" applyBorder="1" applyAlignment="1">
      <alignment vertical="center"/>
    </xf>
    <xf numFmtId="10" fontId="4" fillId="2" borderId="5" xfId="0" applyNumberFormat="1" applyFont="1" applyFill="1" applyBorder="1" applyAlignment="1">
      <alignment vertical="center"/>
    </xf>
    <xf numFmtId="165" fontId="4" fillId="2" borderId="5" xfId="1" applyNumberFormat="1" applyFont="1" applyFill="1" applyBorder="1" applyAlignment="1">
      <alignment vertical="center"/>
    </xf>
    <xf numFmtId="49" fontId="8" fillId="4" borderId="6" xfId="0" applyNumberFormat="1" applyFont="1" applyFill="1" applyBorder="1" applyAlignment="1">
      <alignment horizontal="center" vertical="center" wrapText="1"/>
    </xf>
    <xf numFmtId="0" fontId="5" fillId="4" borderId="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5" fillId="4" borderId="10" xfId="0" applyFont="1" applyFill="1" applyBorder="1" applyAlignment="1">
      <alignment horizontal="center" vertical="center" wrapText="1"/>
    </xf>
    <xf numFmtId="49" fontId="5" fillId="4" borderId="10" xfId="0" applyNumberFormat="1" applyFont="1" applyFill="1" applyBorder="1" applyAlignment="1">
      <alignment horizontal="center" vertical="center" wrapText="1"/>
    </xf>
    <xf numFmtId="10" fontId="6" fillId="2" borderId="11" xfId="0" applyNumberFormat="1" applyFont="1" applyFill="1" applyBorder="1" applyAlignment="1">
      <alignment vertical="center"/>
    </xf>
    <xf numFmtId="0" fontId="4" fillId="2" borderId="12" xfId="0" applyFont="1" applyFill="1" applyBorder="1" applyAlignment="1">
      <alignment horizontal="left" vertical="center" wrapText="1"/>
    </xf>
    <xf numFmtId="10" fontId="4" fillId="2" borderId="7" xfId="0" applyNumberFormat="1" applyFont="1" applyFill="1" applyBorder="1" applyAlignment="1">
      <alignment vertical="center" wrapText="1"/>
    </xf>
    <xf numFmtId="10" fontId="9" fillId="3" borderId="13" xfId="0" applyNumberFormat="1" applyFont="1" applyFill="1" applyBorder="1" applyAlignment="1">
      <alignment horizontal="left" vertical="top"/>
    </xf>
    <xf numFmtId="10" fontId="9" fillId="3" borderId="11" xfId="0" applyNumberFormat="1" applyFont="1" applyFill="1" applyBorder="1" applyAlignment="1">
      <alignment horizontal="left" vertical="top"/>
    </xf>
    <xf numFmtId="10" fontId="7" fillId="3" borderId="8" xfId="0" applyNumberFormat="1" applyFont="1" applyFill="1" applyBorder="1" applyAlignment="1">
      <alignment horizontal="left" vertical="top"/>
    </xf>
    <xf numFmtId="0" fontId="7" fillId="3" borderId="14" xfId="0" applyFont="1" applyFill="1" applyBorder="1" applyAlignment="1">
      <alignment horizontal="center" vertical="top"/>
    </xf>
    <xf numFmtId="49" fontId="4" fillId="2" borderId="6" xfId="0" applyNumberFormat="1"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10" fontId="4" fillId="2" borderId="11" xfId="0" applyNumberFormat="1" applyFont="1" applyFill="1" applyBorder="1" applyAlignment="1">
      <alignment horizontal="center" vertical="center"/>
    </xf>
    <xf numFmtId="3" fontId="4" fillId="2" borderId="7" xfId="0" applyNumberFormat="1" applyFont="1" applyFill="1" applyBorder="1" applyAlignment="1">
      <alignment horizontal="center" vertical="center"/>
    </xf>
    <xf numFmtId="3" fontId="6" fillId="2" borderId="13" xfId="0" applyNumberFormat="1" applyFont="1" applyFill="1" applyBorder="1" applyAlignment="1">
      <alignment vertical="center"/>
    </xf>
    <xf numFmtId="3" fontId="6" fillId="2" borderId="11" xfId="0" applyNumberFormat="1" applyFont="1" applyFill="1" applyBorder="1" applyAlignment="1">
      <alignment vertical="center"/>
    </xf>
    <xf numFmtId="3" fontId="6" fillId="2" borderId="8" xfId="0" applyNumberFormat="1" applyFont="1" applyFill="1" applyBorder="1" applyAlignment="1">
      <alignment vertical="center"/>
    </xf>
    <xf numFmtId="0" fontId="6" fillId="2" borderId="8" xfId="0" applyFont="1" applyFill="1" applyBorder="1" applyAlignment="1">
      <alignment vertical="center"/>
    </xf>
    <xf numFmtId="49" fontId="6" fillId="5" borderId="15" xfId="0" applyNumberFormat="1" applyFont="1" applyFill="1" applyBorder="1" applyAlignment="1">
      <alignment horizontal="center" vertical="center" wrapText="1"/>
    </xf>
    <xf numFmtId="0" fontId="5" fillId="5" borderId="16" xfId="0" applyFont="1" applyFill="1" applyBorder="1" applyAlignment="1">
      <alignment horizontal="left" vertical="center" wrapText="1"/>
    </xf>
    <xf numFmtId="0" fontId="6" fillId="5" borderId="17" xfId="0" applyFont="1" applyFill="1" applyBorder="1" applyAlignment="1">
      <alignment vertical="center" wrapText="1"/>
    </xf>
    <xf numFmtId="0" fontId="4" fillId="5" borderId="19" xfId="0" applyFont="1" applyFill="1" applyBorder="1" applyAlignment="1">
      <alignment horizontal="center" vertical="center"/>
    </xf>
    <xf numFmtId="0" fontId="5" fillId="5" borderId="18" xfId="0" applyFont="1" applyFill="1" applyBorder="1" applyAlignment="1">
      <alignment horizontal="center" vertical="center"/>
    </xf>
    <xf numFmtId="0" fontId="10" fillId="5" borderId="17" xfId="0" applyFont="1" applyFill="1" applyBorder="1" applyAlignment="1">
      <alignment vertical="center" wrapText="1"/>
    </xf>
    <xf numFmtId="3" fontId="4" fillId="5" borderId="17" xfId="0" applyNumberFormat="1" applyFont="1" applyFill="1" applyBorder="1" applyAlignment="1">
      <alignment horizontal="center" vertical="center"/>
    </xf>
    <xf numFmtId="0" fontId="6" fillId="0" borderId="20" xfId="0" applyFont="1" applyBorder="1" applyAlignment="1">
      <alignment vertical="center"/>
    </xf>
    <xf numFmtId="0" fontId="6" fillId="5" borderId="17" xfId="0" applyFont="1" applyFill="1" applyBorder="1" applyAlignment="1">
      <alignment vertical="center"/>
    </xf>
    <xf numFmtId="0" fontId="6" fillId="5" borderId="16" xfId="0" applyFont="1" applyFill="1" applyBorder="1" applyAlignment="1">
      <alignment vertical="center"/>
    </xf>
    <xf numFmtId="49" fontId="6" fillId="5" borderId="21" xfId="0" applyNumberFormat="1" applyFont="1" applyFill="1" applyBorder="1" applyAlignment="1">
      <alignment horizontal="center" vertical="center" wrapText="1"/>
    </xf>
    <xf numFmtId="49" fontId="6" fillId="5" borderId="22" xfId="0" applyNumberFormat="1" applyFont="1" applyFill="1" applyBorder="1" applyAlignment="1">
      <alignment horizontal="center" vertical="center" wrapText="1"/>
    </xf>
    <xf numFmtId="0" fontId="8" fillId="5" borderId="23" xfId="0" applyFont="1" applyFill="1" applyBorder="1" applyAlignment="1">
      <alignment vertical="center" wrapText="1"/>
    </xf>
    <xf numFmtId="0" fontId="5" fillId="5" borderId="19" xfId="0" applyFont="1" applyFill="1" applyBorder="1" applyAlignment="1">
      <alignment horizontal="center" vertical="center"/>
    </xf>
    <xf numFmtId="49" fontId="6" fillId="5" borderId="25" xfId="0" applyNumberFormat="1" applyFont="1" applyFill="1" applyBorder="1" applyAlignment="1">
      <alignment horizontal="center" vertical="center" wrapText="1"/>
    </xf>
    <xf numFmtId="0" fontId="6" fillId="5" borderId="23" xfId="0" applyFont="1" applyFill="1" applyBorder="1" applyAlignment="1">
      <alignment vertical="center" wrapText="1"/>
    </xf>
    <xf numFmtId="3" fontId="4" fillId="5" borderId="26" xfId="0" applyNumberFormat="1" applyFont="1" applyFill="1" applyBorder="1" applyAlignment="1">
      <alignment horizontal="center" vertical="center"/>
    </xf>
    <xf numFmtId="10" fontId="4" fillId="5" borderId="28" xfId="0" applyNumberFormat="1" applyFont="1" applyFill="1" applyBorder="1" applyAlignment="1">
      <alignment horizontal="center" vertical="center"/>
    </xf>
    <xf numFmtId="0" fontId="10" fillId="5" borderId="22" xfId="0" applyFont="1" applyFill="1" applyBorder="1" applyAlignment="1">
      <alignment vertical="center" wrapText="1"/>
    </xf>
    <xf numFmtId="0" fontId="6" fillId="0" borderId="29" xfId="0" applyFont="1" applyBorder="1" applyAlignment="1">
      <alignment vertical="center"/>
    </xf>
    <xf numFmtId="0" fontId="4" fillId="5" borderId="16" xfId="0" applyFont="1" applyFill="1" applyBorder="1" applyAlignment="1">
      <alignment horizontal="left" vertical="center" wrapText="1"/>
    </xf>
    <xf numFmtId="49" fontId="6" fillId="5" borderId="31" xfId="0" applyNumberFormat="1" applyFont="1" applyFill="1" applyBorder="1" applyAlignment="1">
      <alignment horizontal="center" vertical="center" wrapText="1"/>
    </xf>
    <xf numFmtId="0" fontId="5" fillId="5" borderId="32" xfId="0" applyFont="1" applyFill="1" applyBorder="1" applyAlignment="1">
      <alignment horizontal="left" vertical="center" wrapText="1"/>
    </xf>
    <xf numFmtId="0" fontId="8" fillId="5" borderId="33" xfId="0" applyFont="1" applyFill="1" applyBorder="1" applyAlignment="1">
      <alignment vertical="center" wrapText="1"/>
    </xf>
    <xf numFmtId="0" fontId="4" fillId="5" borderId="35" xfId="0" applyFont="1" applyFill="1" applyBorder="1" applyAlignment="1">
      <alignment horizontal="center" vertical="center"/>
    </xf>
    <xf numFmtId="0" fontId="5" fillId="5" borderId="35" xfId="0" applyFont="1" applyFill="1" applyBorder="1" applyAlignment="1">
      <alignment horizontal="center" vertical="center"/>
    </xf>
    <xf numFmtId="0" fontId="10" fillId="5" borderId="0" xfId="0" applyFont="1" applyFill="1" applyAlignment="1">
      <alignment vertical="center" wrapText="1"/>
    </xf>
    <xf numFmtId="0" fontId="6" fillId="0" borderId="37" xfId="0" applyFont="1" applyBorder="1" applyAlignment="1">
      <alignment vertical="center"/>
    </xf>
    <xf numFmtId="0" fontId="6" fillId="5" borderId="0" xfId="0" applyFont="1" applyFill="1" applyAlignment="1">
      <alignment vertical="center"/>
    </xf>
    <xf numFmtId="49" fontId="6" fillId="5" borderId="38" xfId="0" applyNumberFormat="1"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10" fontId="4" fillId="2" borderId="12" xfId="0" applyNumberFormat="1" applyFont="1" applyFill="1" applyBorder="1" applyAlignment="1">
      <alignment horizontal="center" vertical="center" wrapText="1"/>
    </xf>
    <xf numFmtId="3" fontId="4" fillId="2" borderId="39" xfId="0" applyNumberFormat="1" applyFont="1" applyFill="1" applyBorder="1" applyAlignment="1">
      <alignment horizontal="center" vertical="center" wrapText="1"/>
    </xf>
    <xf numFmtId="0" fontId="4" fillId="2" borderId="13" xfId="0" applyFont="1" applyFill="1" applyBorder="1" applyAlignment="1">
      <alignment horizontal="left" vertical="center" wrapText="1"/>
    </xf>
    <xf numFmtId="0" fontId="4" fillId="2" borderId="8" xfId="0" applyFont="1" applyFill="1" applyBorder="1" applyAlignment="1">
      <alignment horizontal="left" vertical="center" wrapText="1"/>
    </xf>
    <xf numFmtId="0" fontId="8" fillId="5" borderId="17" xfId="0" applyFont="1" applyFill="1" applyBorder="1" applyAlignment="1">
      <alignment vertical="center" wrapText="1"/>
    </xf>
    <xf numFmtId="0" fontId="4" fillId="5" borderId="18" xfId="0" applyFont="1" applyFill="1" applyBorder="1" applyAlignment="1">
      <alignment horizontal="center" vertical="center"/>
    </xf>
    <xf numFmtId="10" fontId="4" fillId="5" borderId="27" xfId="0" applyNumberFormat="1" applyFont="1" applyFill="1" applyBorder="1" applyAlignment="1">
      <alignment horizontal="center" vertical="center"/>
    </xf>
    <xf numFmtId="0" fontId="6" fillId="5" borderId="15" xfId="0" applyFont="1" applyFill="1" applyBorder="1" applyAlignment="1">
      <alignment vertical="center"/>
    </xf>
    <xf numFmtId="0" fontId="6" fillId="0" borderId="40" xfId="0" applyFont="1" applyBorder="1" applyAlignment="1">
      <alignment vertical="center"/>
    </xf>
    <xf numFmtId="10" fontId="4" fillId="2" borderId="30" xfId="0" applyNumberFormat="1" applyFont="1" applyFill="1" applyBorder="1" applyAlignment="1">
      <alignment horizontal="center" vertical="center"/>
    </xf>
    <xf numFmtId="0" fontId="6" fillId="5" borderId="41" xfId="0" applyFont="1" applyFill="1" applyBorder="1" applyAlignment="1">
      <alignment vertical="center"/>
    </xf>
    <xf numFmtId="10" fontId="4" fillId="2" borderId="27" xfId="0" applyNumberFormat="1" applyFont="1" applyFill="1" applyBorder="1" applyAlignment="1">
      <alignment horizontal="center" vertical="center"/>
    </xf>
    <xf numFmtId="0" fontId="6" fillId="5" borderId="33" xfId="0" applyFont="1" applyFill="1" applyBorder="1" applyAlignment="1">
      <alignment vertical="center" wrapText="1"/>
    </xf>
    <xf numFmtId="0" fontId="12" fillId="5" borderId="35" xfId="0" applyFont="1" applyFill="1" applyBorder="1" applyAlignment="1">
      <alignment horizontal="center" vertical="center"/>
    </xf>
    <xf numFmtId="49" fontId="4" fillId="2" borderId="6" xfId="0" applyNumberFormat="1"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7" xfId="0" applyFont="1" applyFill="1" applyBorder="1" applyAlignment="1">
      <alignment vertical="center" wrapText="1"/>
    </xf>
    <xf numFmtId="0" fontId="4" fillId="2" borderId="10" xfId="0" applyFont="1" applyFill="1" applyBorder="1" applyAlignment="1">
      <alignment horizontal="center" vertical="center"/>
    </xf>
    <xf numFmtId="0" fontId="10" fillId="2" borderId="7" xfId="0" applyFont="1" applyFill="1" applyBorder="1" applyAlignment="1">
      <alignment vertical="center" wrapText="1"/>
    </xf>
    <xf numFmtId="10" fontId="4" fillId="2" borderId="39" xfId="0" applyNumberFormat="1" applyFont="1" applyFill="1" applyBorder="1" applyAlignment="1">
      <alignment horizontal="center" vertical="center" wrapText="1"/>
    </xf>
    <xf numFmtId="0" fontId="10" fillId="2" borderId="6" xfId="0" applyFont="1" applyFill="1" applyBorder="1" applyAlignment="1">
      <alignment vertical="center" wrapText="1"/>
    </xf>
    <xf numFmtId="0" fontId="10" fillId="2" borderId="39" xfId="0" applyFont="1" applyFill="1" applyBorder="1" applyAlignment="1">
      <alignment vertical="center" wrapText="1"/>
    </xf>
    <xf numFmtId="0" fontId="6" fillId="0" borderId="42" xfId="0" applyFont="1" applyBorder="1" applyAlignment="1">
      <alignment vertical="center"/>
    </xf>
    <xf numFmtId="0" fontId="10" fillId="5" borderId="43" xfId="0" applyFont="1" applyFill="1" applyBorder="1" applyAlignment="1">
      <alignment vertical="center" wrapText="1"/>
    </xf>
    <xf numFmtId="0" fontId="10" fillId="5" borderId="44" xfId="0" applyFont="1" applyFill="1" applyBorder="1" applyAlignment="1">
      <alignment vertical="center" wrapText="1"/>
    </xf>
    <xf numFmtId="49" fontId="4" fillId="2" borderId="13"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49" fontId="4" fillId="2" borderId="39" xfId="0" applyNumberFormat="1" applyFont="1" applyFill="1" applyBorder="1" applyAlignment="1">
      <alignment horizontal="left" vertical="center" wrapText="1"/>
    </xf>
    <xf numFmtId="49" fontId="6" fillId="2" borderId="10" xfId="0" applyNumberFormat="1" applyFont="1" applyFill="1" applyBorder="1" applyAlignment="1">
      <alignment horizontal="center" vertical="center" wrapText="1"/>
    </xf>
    <xf numFmtId="49" fontId="6" fillId="2" borderId="11" xfId="0" applyNumberFormat="1" applyFont="1" applyFill="1" applyBorder="1" applyAlignment="1">
      <alignment horizontal="center" vertical="center" wrapText="1"/>
    </xf>
    <xf numFmtId="10" fontId="4"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49" fontId="6" fillId="5" borderId="45" xfId="0" applyNumberFormat="1" applyFont="1" applyFill="1" applyBorder="1" applyAlignment="1">
      <alignment horizontal="center" vertical="center" wrapText="1"/>
    </xf>
    <xf numFmtId="0" fontId="8" fillId="5" borderId="0" xfId="0" applyFont="1" applyFill="1" applyAlignment="1">
      <alignment vertical="center" wrapText="1"/>
    </xf>
    <xf numFmtId="0" fontId="4" fillId="5" borderId="34" xfId="0" applyFont="1" applyFill="1" applyBorder="1" applyAlignment="1">
      <alignment horizontal="center" vertical="center"/>
    </xf>
    <xf numFmtId="0" fontId="5" fillId="5" borderId="34" xfId="0" applyFont="1" applyFill="1" applyBorder="1" applyAlignment="1">
      <alignment horizontal="center" vertical="center"/>
    </xf>
    <xf numFmtId="10" fontId="4" fillId="2" borderId="24" xfId="0" applyNumberFormat="1" applyFont="1" applyFill="1" applyBorder="1" applyAlignment="1">
      <alignment horizontal="center" vertical="center"/>
    </xf>
    <xf numFmtId="0" fontId="6" fillId="0" borderId="46" xfId="0" applyFont="1" applyBorder="1" applyAlignment="1">
      <alignment vertical="center"/>
    </xf>
    <xf numFmtId="49" fontId="6" fillId="5" borderId="47" xfId="0" applyNumberFormat="1" applyFont="1" applyFill="1" applyBorder="1" applyAlignment="1">
      <alignment horizontal="center" vertical="center" wrapText="1"/>
    </xf>
    <xf numFmtId="10" fontId="6" fillId="2" borderId="13" xfId="0" applyNumberFormat="1" applyFont="1" applyFill="1" applyBorder="1" applyAlignment="1">
      <alignment vertical="center"/>
    </xf>
    <xf numFmtId="10" fontId="6" fillId="2" borderId="12" xfId="0" applyNumberFormat="1" applyFont="1" applyFill="1" applyBorder="1" applyAlignment="1">
      <alignment vertical="center"/>
    </xf>
    <xf numFmtId="0" fontId="6" fillId="5" borderId="28" xfId="0" applyFont="1" applyFill="1" applyBorder="1" applyAlignment="1">
      <alignment vertical="center"/>
    </xf>
    <xf numFmtId="0" fontId="5" fillId="2" borderId="13"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39" xfId="0" applyFont="1" applyFill="1" applyBorder="1" applyAlignment="1">
      <alignment horizontal="left" vertical="center" wrapText="1"/>
    </xf>
    <xf numFmtId="0" fontId="5" fillId="2" borderId="11" xfId="0" applyFont="1" applyFill="1" applyBorder="1" applyAlignment="1">
      <alignment horizontal="left" vertical="center" wrapText="1"/>
    </xf>
    <xf numFmtId="10" fontId="5" fillId="2" borderId="12" xfId="0" applyNumberFormat="1" applyFont="1" applyFill="1" applyBorder="1" applyAlignment="1">
      <alignment horizontal="center" vertical="center" wrapText="1"/>
    </xf>
    <xf numFmtId="0" fontId="5" fillId="2" borderId="8" xfId="0" applyFont="1" applyFill="1" applyBorder="1" applyAlignment="1">
      <alignment horizontal="left" vertical="center" wrapText="1"/>
    </xf>
    <xf numFmtId="10" fontId="4" fillId="5" borderId="30" xfId="0" applyNumberFormat="1" applyFont="1" applyFill="1" applyBorder="1" applyAlignment="1">
      <alignment horizontal="center" vertical="center"/>
    </xf>
    <xf numFmtId="0" fontId="6" fillId="5" borderId="45" xfId="0" applyFont="1" applyFill="1" applyBorder="1" applyAlignment="1">
      <alignment vertical="center"/>
    </xf>
    <xf numFmtId="0" fontId="6" fillId="0" borderId="48" xfId="0" applyFont="1" applyBorder="1" applyAlignment="1">
      <alignment vertical="center"/>
    </xf>
    <xf numFmtId="0" fontId="10" fillId="2" borderId="11" xfId="0" applyFont="1" applyFill="1" applyBorder="1" applyAlignment="1">
      <alignment vertical="center" wrapText="1"/>
    </xf>
    <xf numFmtId="0" fontId="4" fillId="2" borderId="8" xfId="0" applyFont="1" applyFill="1" applyBorder="1" applyAlignment="1">
      <alignment horizontal="center" vertical="center"/>
    </xf>
    <xf numFmtId="166" fontId="6" fillId="2" borderId="13" xfId="0" applyNumberFormat="1" applyFont="1" applyFill="1" applyBorder="1" applyAlignment="1">
      <alignment vertical="center"/>
    </xf>
    <xf numFmtId="0" fontId="6" fillId="2" borderId="12" xfId="0" applyFont="1" applyFill="1" applyBorder="1" applyAlignment="1">
      <alignment vertical="center"/>
    </xf>
    <xf numFmtId="0" fontId="5" fillId="5" borderId="49" xfId="0" applyFont="1" applyFill="1" applyBorder="1" applyAlignment="1">
      <alignment vertical="center" wrapText="1"/>
    </xf>
    <xf numFmtId="0" fontId="6" fillId="5" borderId="33" xfId="0" applyFont="1" applyFill="1" applyBorder="1" applyAlignment="1">
      <alignment vertical="top" wrapText="1"/>
    </xf>
    <xf numFmtId="0" fontId="5" fillId="5" borderId="19" xfId="0" applyFont="1" applyFill="1" applyBorder="1" applyAlignment="1">
      <alignment vertical="center"/>
    </xf>
    <xf numFmtId="0" fontId="10" fillId="5" borderId="23" xfId="0" applyFont="1" applyFill="1" applyBorder="1" applyAlignment="1">
      <alignment vertical="center" wrapText="1"/>
    </xf>
    <xf numFmtId="0" fontId="5" fillId="5" borderId="33" xfId="0" applyFont="1" applyFill="1" applyBorder="1" applyAlignment="1">
      <alignment horizontal="center" vertical="center"/>
    </xf>
    <xf numFmtId="0" fontId="6" fillId="2" borderId="13" xfId="0" applyFont="1" applyFill="1" applyBorder="1" applyAlignment="1">
      <alignment vertical="center"/>
    </xf>
    <xf numFmtId="49" fontId="6" fillId="5" borderId="49" xfId="0" applyNumberFormat="1" applyFont="1" applyFill="1" applyBorder="1" applyAlignment="1">
      <alignment horizontal="center" vertical="center" wrapText="1"/>
    </xf>
    <xf numFmtId="49" fontId="6" fillId="5" borderId="19" xfId="0" applyNumberFormat="1" applyFont="1" applyFill="1" applyBorder="1" applyAlignment="1">
      <alignment horizontal="center" vertical="center" wrapText="1"/>
    </xf>
    <xf numFmtId="49" fontId="4" fillId="5" borderId="19" xfId="0" applyNumberFormat="1" applyFont="1" applyFill="1" applyBorder="1" applyAlignment="1">
      <alignment horizontal="center" vertical="center" wrapText="1"/>
    </xf>
    <xf numFmtId="49" fontId="6" fillId="5" borderId="23" xfId="0" applyNumberFormat="1" applyFont="1" applyFill="1" applyBorder="1" applyAlignment="1">
      <alignment horizontal="center" vertical="center" wrapText="1"/>
    </xf>
    <xf numFmtId="49" fontId="6" fillId="5" borderId="51" xfId="0" applyNumberFormat="1" applyFont="1" applyFill="1" applyBorder="1" applyAlignment="1">
      <alignment horizontal="center" vertical="center" wrapText="1"/>
    </xf>
    <xf numFmtId="49" fontId="6" fillId="5" borderId="32" xfId="0" applyNumberFormat="1" applyFont="1" applyFill="1" applyBorder="1" applyAlignment="1">
      <alignment horizontal="center" vertical="center" wrapText="1"/>
    </xf>
    <xf numFmtId="49" fontId="6" fillId="5" borderId="34" xfId="0" applyNumberFormat="1" applyFont="1" applyFill="1" applyBorder="1" applyAlignment="1">
      <alignment horizontal="center" vertical="center" wrapText="1"/>
    </xf>
    <xf numFmtId="49" fontId="4" fillId="5" borderId="34" xfId="0" applyNumberFormat="1" applyFont="1" applyFill="1" applyBorder="1" applyAlignment="1">
      <alignment horizontal="center" vertical="center" wrapText="1"/>
    </xf>
    <xf numFmtId="49" fontId="6" fillId="5" borderId="0" xfId="0" applyNumberFormat="1" applyFont="1" applyFill="1" applyAlignment="1">
      <alignment horizontal="center" vertical="center" wrapText="1"/>
    </xf>
    <xf numFmtId="0" fontId="6" fillId="0" borderId="52" xfId="0" applyFont="1" applyBorder="1" applyAlignment="1">
      <alignment vertical="center"/>
    </xf>
    <xf numFmtId="49" fontId="6" fillId="5" borderId="53" xfId="0" applyNumberFormat="1" applyFont="1" applyFill="1" applyBorder="1" applyAlignment="1">
      <alignment horizontal="center" vertical="center" wrapText="1"/>
    </xf>
    <xf numFmtId="49" fontId="6" fillId="5" borderId="16" xfId="0" applyNumberFormat="1" applyFont="1" applyFill="1" applyBorder="1" applyAlignment="1">
      <alignment horizontal="center" vertical="center" wrapText="1"/>
    </xf>
    <xf numFmtId="49" fontId="6" fillId="5" borderId="18" xfId="0" applyNumberFormat="1" applyFont="1" applyFill="1" applyBorder="1" applyAlignment="1">
      <alignment horizontal="center" vertical="center" wrapText="1"/>
    </xf>
    <xf numFmtId="49" fontId="4" fillId="5" borderId="18" xfId="0" applyNumberFormat="1" applyFont="1" applyFill="1" applyBorder="1" applyAlignment="1">
      <alignment horizontal="center" vertical="center" wrapText="1"/>
    </xf>
    <xf numFmtId="49" fontId="6" fillId="5" borderId="17" xfId="0" applyNumberFormat="1" applyFont="1" applyFill="1" applyBorder="1" applyAlignment="1">
      <alignment horizontal="center" vertical="center" wrapText="1"/>
    </xf>
    <xf numFmtId="0" fontId="6" fillId="0" borderId="54" xfId="0" applyFont="1" applyBorder="1" applyAlignment="1">
      <alignment vertical="center"/>
    </xf>
    <xf numFmtId="49" fontId="6" fillId="5" borderId="55" xfId="0" applyNumberFormat="1" applyFont="1" applyFill="1" applyBorder="1" applyAlignment="1">
      <alignment horizontal="center" vertical="center" wrapText="1"/>
    </xf>
    <xf numFmtId="49" fontId="6" fillId="5" borderId="17" xfId="0" applyNumberFormat="1" applyFont="1" applyFill="1" applyBorder="1" applyAlignment="1">
      <alignment vertical="center" wrapText="1"/>
    </xf>
    <xf numFmtId="49" fontId="6" fillId="2" borderId="19" xfId="0" applyNumberFormat="1" applyFont="1" applyFill="1" applyBorder="1" applyAlignment="1">
      <alignment horizontal="center" vertical="center" wrapText="1"/>
    </xf>
    <xf numFmtId="49" fontId="6" fillId="2" borderId="23" xfId="0" applyNumberFormat="1" applyFont="1" applyFill="1" applyBorder="1" applyAlignment="1">
      <alignment horizontal="center" vertical="center" wrapText="1"/>
    </xf>
    <xf numFmtId="10" fontId="4" fillId="2" borderId="28" xfId="0" applyNumberFormat="1" applyFont="1" applyFill="1" applyBorder="1" applyAlignment="1">
      <alignment horizontal="center" vertical="center"/>
    </xf>
    <xf numFmtId="49" fontId="6" fillId="2" borderId="41" xfId="0" applyNumberFormat="1" applyFont="1" applyFill="1" applyBorder="1" applyAlignment="1">
      <alignment horizontal="center" vertical="center" wrapText="1"/>
    </xf>
    <xf numFmtId="0" fontId="6" fillId="2" borderId="25" xfId="0" applyFont="1" applyFill="1" applyBorder="1" applyAlignment="1">
      <alignment vertical="center"/>
    </xf>
    <xf numFmtId="49" fontId="6" fillId="5" borderId="41" xfId="0" applyNumberFormat="1" applyFont="1" applyFill="1" applyBorder="1" applyAlignment="1">
      <alignment horizontal="center" vertical="center" wrapText="1"/>
    </xf>
    <xf numFmtId="49" fontId="6" fillId="5" borderId="56" xfId="0" applyNumberFormat="1" applyFont="1" applyFill="1" applyBorder="1" applyAlignment="1">
      <alignment horizontal="center" vertical="center" wrapText="1"/>
    </xf>
    <xf numFmtId="49" fontId="6" fillId="5" borderId="35" xfId="0" applyNumberFormat="1" applyFont="1" applyFill="1" applyBorder="1" applyAlignment="1">
      <alignment horizontal="center" vertical="center" wrapText="1"/>
    </xf>
    <xf numFmtId="49" fontId="6" fillId="5" borderId="33" xfId="0" applyNumberFormat="1" applyFont="1" applyFill="1" applyBorder="1" applyAlignment="1">
      <alignment horizontal="center" vertical="center" wrapText="1"/>
    </xf>
    <xf numFmtId="49" fontId="6" fillId="5" borderId="58" xfId="0" applyNumberFormat="1" applyFont="1" applyFill="1" applyBorder="1" applyAlignment="1">
      <alignment horizontal="center" vertical="center" wrapText="1"/>
    </xf>
    <xf numFmtId="0" fontId="6" fillId="0" borderId="59" xfId="0" applyFont="1" applyBorder="1" applyAlignment="1">
      <alignment vertical="center"/>
    </xf>
    <xf numFmtId="49" fontId="6" fillId="5" borderId="33" xfId="0" applyNumberFormat="1" applyFont="1" applyFill="1" applyBorder="1" applyAlignment="1">
      <alignment vertical="center" wrapText="1"/>
    </xf>
    <xf numFmtId="49" fontId="4" fillId="2" borderId="12" xfId="0" applyNumberFormat="1" applyFont="1" applyFill="1" applyBorder="1" applyAlignment="1">
      <alignment horizontal="center" vertical="center" wrapText="1"/>
    </xf>
    <xf numFmtId="49" fontId="6" fillId="5" borderId="23" xfId="0" applyNumberFormat="1" applyFont="1" applyFill="1" applyBorder="1" applyAlignment="1">
      <alignment horizontal="left" vertical="center" wrapText="1"/>
    </xf>
    <xf numFmtId="49" fontId="6" fillId="5" borderId="49" xfId="0" applyNumberFormat="1" applyFont="1" applyFill="1" applyBorder="1" applyAlignment="1">
      <alignment horizontal="left" vertical="center" wrapText="1"/>
    </xf>
    <xf numFmtId="49" fontId="6" fillId="5" borderId="19" xfId="0" applyNumberFormat="1" applyFont="1" applyFill="1" applyBorder="1" applyAlignment="1">
      <alignment horizontal="left" vertical="center" wrapText="1"/>
    </xf>
    <xf numFmtId="49" fontId="6" fillId="5" borderId="51" xfId="0" applyNumberFormat="1" applyFont="1" applyFill="1" applyBorder="1" applyAlignment="1">
      <alignment horizontal="left" vertical="center" wrapText="1"/>
    </xf>
    <xf numFmtId="49" fontId="6" fillId="5" borderId="35" xfId="0" applyNumberFormat="1" applyFont="1" applyFill="1" applyBorder="1" applyAlignment="1">
      <alignment horizontal="left" vertical="center" wrapText="1"/>
    </xf>
    <xf numFmtId="49" fontId="6" fillId="5" borderId="33" xfId="0" applyNumberFormat="1" applyFont="1" applyFill="1" applyBorder="1" applyAlignment="1">
      <alignment horizontal="left" vertical="center" wrapText="1"/>
    </xf>
    <xf numFmtId="49" fontId="6" fillId="5" borderId="57" xfId="0" applyNumberFormat="1" applyFont="1" applyFill="1" applyBorder="1" applyAlignment="1">
      <alignment horizontal="left" vertical="center" wrapText="1"/>
    </xf>
    <xf numFmtId="0" fontId="6" fillId="5" borderId="32" xfId="0" applyFont="1" applyFill="1" applyBorder="1" applyAlignment="1">
      <alignment vertical="center"/>
    </xf>
    <xf numFmtId="49" fontId="6" fillId="5" borderId="43" xfId="0" applyNumberFormat="1" applyFont="1" applyFill="1" applyBorder="1" applyAlignment="1">
      <alignment vertical="center" wrapText="1"/>
    </xf>
    <xf numFmtId="49" fontId="6" fillId="5" borderId="43" xfId="0" applyNumberFormat="1" applyFont="1" applyFill="1" applyBorder="1" applyAlignment="1">
      <alignment horizontal="left" vertical="center" wrapText="1"/>
    </xf>
    <xf numFmtId="49" fontId="6" fillId="5" borderId="26" xfId="0" applyNumberFormat="1" applyFont="1" applyFill="1" applyBorder="1" applyAlignment="1">
      <alignment horizontal="left" vertical="center" wrapText="1"/>
    </xf>
    <xf numFmtId="49" fontId="11" fillId="5" borderId="26" xfId="0" applyNumberFormat="1" applyFont="1" applyFill="1" applyBorder="1" applyAlignment="1">
      <alignment horizontal="left" vertical="center" wrapText="1"/>
    </xf>
    <xf numFmtId="0" fontId="15" fillId="4" borderId="10" xfId="0" applyFont="1" applyFill="1" applyBorder="1" applyAlignment="1">
      <alignment horizontal="center" vertical="center" wrapText="1"/>
    </xf>
    <xf numFmtId="0" fontId="8" fillId="2" borderId="50"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8" fillId="5" borderId="19" xfId="0" applyFont="1" applyFill="1" applyBorder="1" applyAlignment="1">
      <alignment horizontal="center" vertical="center" wrapText="1"/>
    </xf>
    <xf numFmtId="49" fontId="6" fillId="5" borderId="60" xfId="0" applyNumberFormat="1" applyFont="1" applyFill="1" applyBorder="1" applyAlignment="1">
      <alignment horizontal="center" vertical="center" wrapText="1"/>
    </xf>
    <xf numFmtId="0" fontId="0" fillId="0" borderId="0" xfId="0" applyAlignment="1">
      <alignment horizontal="center"/>
    </xf>
    <xf numFmtId="0" fontId="5" fillId="2" borderId="10"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2" fillId="5" borderId="18" xfId="2" applyFill="1" applyBorder="1" applyAlignment="1">
      <alignment horizontal="center" vertical="center" wrapText="1"/>
    </xf>
    <xf numFmtId="49" fontId="3" fillId="2" borderId="3" xfId="0" applyNumberFormat="1" applyFont="1" applyFill="1" applyBorder="1" applyAlignment="1">
      <alignment horizontal="left" vertical="center" wrapText="1"/>
    </xf>
    <xf numFmtId="49" fontId="4" fillId="4" borderId="39" xfId="0" applyNumberFormat="1" applyFont="1" applyFill="1" applyBorder="1" applyAlignment="1">
      <alignment horizontal="center" vertical="center" wrapText="1"/>
    </xf>
    <xf numFmtId="49" fontId="11" fillId="5" borderId="43" xfId="0" applyNumberFormat="1" applyFont="1" applyFill="1" applyBorder="1" applyAlignment="1">
      <alignment vertical="center" wrapText="1"/>
    </xf>
    <xf numFmtId="49" fontId="8" fillId="5" borderId="26" xfId="0" applyNumberFormat="1" applyFont="1" applyFill="1" applyBorder="1" applyAlignment="1">
      <alignment vertical="center" wrapText="1"/>
    </xf>
    <xf numFmtId="49" fontId="6" fillId="5" borderId="26" xfId="0" applyNumberFormat="1" applyFont="1" applyFill="1" applyBorder="1" applyAlignment="1">
      <alignment vertical="center" wrapText="1"/>
    </xf>
    <xf numFmtId="49" fontId="8" fillId="5" borderId="61" xfId="0" applyNumberFormat="1" applyFont="1" applyFill="1" applyBorder="1" applyAlignment="1">
      <alignment vertical="center" wrapText="1"/>
    </xf>
    <xf numFmtId="49" fontId="8" fillId="5" borderId="43" xfId="0" applyNumberFormat="1" applyFont="1" applyFill="1" applyBorder="1" applyAlignment="1">
      <alignment vertical="center" wrapText="1"/>
    </xf>
    <xf numFmtId="49" fontId="8" fillId="5" borderId="43" xfId="0" applyNumberFormat="1" applyFont="1" applyFill="1" applyBorder="1" applyAlignment="1">
      <alignment horizontal="left" vertical="center" wrapText="1"/>
    </xf>
    <xf numFmtId="49" fontId="6" fillId="5" borderId="61" xfId="0" applyNumberFormat="1" applyFont="1" applyFill="1" applyBorder="1" applyAlignment="1">
      <alignment vertical="center" wrapText="1"/>
    </xf>
    <xf numFmtId="49" fontId="5" fillId="2" borderId="39" xfId="0" applyNumberFormat="1" applyFont="1" applyFill="1" applyBorder="1" applyAlignment="1">
      <alignment vertical="center" wrapText="1"/>
    </xf>
    <xf numFmtId="49" fontId="8" fillId="5" borderId="44" xfId="0" applyNumberFormat="1" applyFont="1" applyFill="1" applyBorder="1" applyAlignment="1">
      <alignment vertical="center" wrapText="1"/>
    </xf>
    <xf numFmtId="49" fontId="6" fillId="5" borderId="44" xfId="0" applyNumberFormat="1" applyFont="1" applyFill="1" applyBorder="1" applyAlignment="1">
      <alignment vertical="center" wrapText="1"/>
    </xf>
    <xf numFmtId="49" fontId="5" fillId="2" borderId="39" xfId="0" applyNumberFormat="1" applyFont="1" applyFill="1" applyBorder="1" applyAlignment="1">
      <alignment horizontal="left" vertical="center" wrapText="1"/>
    </xf>
    <xf numFmtId="49" fontId="8" fillId="5" borderId="17" xfId="0" applyNumberFormat="1" applyFont="1" applyFill="1" applyBorder="1" applyAlignment="1">
      <alignment vertical="center" wrapText="1"/>
    </xf>
    <xf numFmtId="49" fontId="6" fillId="5" borderId="61" xfId="0" applyNumberFormat="1" applyFont="1" applyFill="1" applyBorder="1" applyAlignment="1">
      <alignment vertical="top" wrapText="1"/>
    </xf>
    <xf numFmtId="49" fontId="11" fillId="5" borderId="44" xfId="0" applyNumberFormat="1" applyFont="1" applyFill="1" applyBorder="1" applyAlignment="1">
      <alignment vertical="center" wrapText="1"/>
    </xf>
    <xf numFmtId="49" fontId="5" fillId="2" borderId="44" xfId="0" applyNumberFormat="1" applyFont="1" applyFill="1" applyBorder="1" applyAlignment="1">
      <alignment horizontal="left" vertical="center" wrapText="1"/>
    </xf>
    <xf numFmtId="49" fontId="0" fillId="0" borderId="44" xfId="0" applyNumberFormat="1" applyBorder="1"/>
    <xf numFmtId="0" fontId="17" fillId="0" borderId="0" xfId="0" applyFont="1"/>
    <xf numFmtId="49" fontId="5" fillId="2" borderId="13" xfId="0" applyNumberFormat="1" applyFont="1" applyFill="1" applyBorder="1" applyAlignment="1">
      <alignment horizontal="center" vertical="center" wrapText="1"/>
    </xf>
    <xf numFmtId="49" fontId="8" fillId="0" borderId="0" xfId="0" applyNumberFormat="1" applyFont="1" applyAlignment="1">
      <alignment horizontal="center" vertical="center"/>
    </xf>
    <xf numFmtId="3" fontId="4" fillId="5" borderId="0" xfId="0" applyNumberFormat="1" applyFont="1" applyFill="1" applyAlignment="1">
      <alignment horizontal="center" vertical="center"/>
    </xf>
    <xf numFmtId="49" fontId="4" fillId="5" borderId="13" xfId="0" applyNumberFormat="1" applyFont="1" applyFill="1" applyBorder="1" applyAlignment="1">
      <alignment horizontal="center" vertical="center" wrapText="1"/>
    </xf>
    <xf numFmtId="0" fontId="5" fillId="5" borderId="12" xfId="0" applyFont="1" applyFill="1" applyBorder="1" applyAlignment="1">
      <alignment horizontal="center" vertical="top" wrapText="1"/>
    </xf>
    <xf numFmtId="0" fontId="5" fillId="5" borderId="12" xfId="0" applyFont="1" applyFill="1" applyBorder="1" applyAlignment="1">
      <alignment vertical="center" wrapText="1"/>
    </xf>
    <xf numFmtId="49" fontId="5" fillId="5" borderId="12" xfId="0" applyNumberFormat="1" applyFont="1" applyFill="1" applyBorder="1" applyAlignment="1">
      <alignment vertical="center" wrapText="1"/>
    </xf>
    <xf numFmtId="0" fontId="5" fillId="5" borderId="12" xfId="0" applyFont="1" applyFill="1" applyBorder="1" applyAlignment="1">
      <alignment horizontal="center" vertical="center" wrapText="1"/>
    </xf>
    <xf numFmtId="0" fontId="5" fillId="5" borderId="12" xfId="0" applyFont="1" applyFill="1" applyBorder="1" applyAlignment="1">
      <alignment horizontal="center" vertical="center"/>
    </xf>
    <xf numFmtId="0" fontId="4" fillId="5" borderId="12" xfId="0" applyFont="1" applyFill="1" applyBorder="1" applyAlignment="1">
      <alignment horizontal="center" vertical="top"/>
    </xf>
    <xf numFmtId="10" fontId="4" fillId="5" borderId="12" xfId="0" applyNumberFormat="1" applyFont="1" applyFill="1" applyBorder="1" applyAlignment="1">
      <alignment horizontal="center" vertical="top"/>
    </xf>
    <xf numFmtId="0" fontId="5" fillId="5" borderId="12" xfId="0" applyFont="1" applyFill="1" applyBorder="1" applyAlignment="1">
      <alignment horizontal="center" vertical="top"/>
    </xf>
    <xf numFmtId="0" fontId="5" fillId="5" borderId="9" xfId="0" applyFont="1" applyFill="1" applyBorder="1" applyAlignment="1">
      <alignment horizontal="center" vertical="top"/>
    </xf>
    <xf numFmtId="49" fontId="16" fillId="5" borderId="26" xfId="0" applyNumberFormat="1" applyFont="1" applyFill="1" applyBorder="1" applyAlignment="1">
      <alignment vertical="center" wrapText="1"/>
    </xf>
    <xf numFmtId="0" fontId="6" fillId="0" borderId="62" xfId="0" applyFont="1" applyBorder="1" applyAlignment="1">
      <alignment vertical="center"/>
    </xf>
    <xf numFmtId="49" fontId="8" fillId="5" borderId="26" xfId="0" applyNumberFormat="1" applyFont="1" applyFill="1" applyBorder="1" applyAlignment="1">
      <alignment horizontal="left" vertical="center" wrapText="1"/>
    </xf>
    <xf numFmtId="0" fontId="8" fillId="5" borderId="41" xfId="0" applyFont="1" applyFill="1" applyBorder="1" applyAlignment="1">
      <alignment vertical="center" wrapText="1"/>
    </xf>
    <xf numFmtId="49" fontId="6" fillId="5" borderId="25" xfId="0" applyNumberFormat="1" applyFont="1" applyFill="1" applyBorder="1" applyAlignment="1">
      <alignment vertical="center" wrapText="1"/>
    </xf>
    <xf numFmtId="49" fontId="6" fillId="5" borderId="41" xfId="0" applyNumberFormat="1" applyFont="1" applyFill="1" applyBorder="1" applyAlignment="1">
      <alignment vertical="center" wrapText="1"/>
    </xf>
    <xf numFmtId="49" fontId="6" fillId="5" borderId="25" xfId="0" applyNumberFormat="1" applyFont="1" applyFill="1" applyBorder="1" applyAlignment="1">
      <alignment horizontal="left" vertical="center" wrapText="1"/>
    </xf>
    <xf numFmtId="49" fontId="6" fillId="5" borderId="63" xfId="0" applyNumberFormat="1" applyFont="1" applyFill="1" applyBorder="1" applyAlignment="1">
      <alignment horizontal="left" vertical="center" wrapText="1"/>
    </xf>
    <xf numFmtId="49" fontId="6" fillId="5" borderId="41" xfId="0" applyNumberFormat="1" applyFont="1" applyFill="1" applyBorder="1" applyAlignment="1">
      <alignment horizontal="left" vertical="center" wrapText="1"/>
    </xf>
    <xf numFmtId="0" fontId="6" fillId="5" borderId="64" xfId="0" applyFont="1" applyFill="1" applyBorder="1" applyAlignment="1">
      <alignment vertical="center" wrapText="1"/>
    </xf>
    <xf numFmtId="49" fontId="6" fillId="5" borderId="13" xfId="0" applyNumberFormat="1" applyFont="1" applyFill="1" applyBorder="1" applyAlignment="1">
      <alignment vertical="center" wrapText="1"/>
    </xf>
    <xf numFmtId="49" fontId="21" fillId="5" borderId="43" xfId="0" applyNumberFormat="1" applyFont="1" applyFill="1" applyBorder="1" applyAlignment="1">
      <alignment vertical="center" wrapText="1"/>
    </xf>
    <xf numFmtId="10" fontId="4" fillId="2" borderId="2" xfId="0" applyNumberFormat="1" applyFont="1" applyFill="1" applyBorder="1" applyAlignment="1">
      <alignment horizontal="center" vertical="center"/>
    </xf>
    <xf numFmtId="10" fontId="4" fillId="2" borderId="24" xfId="0" applyNumberFormat="1" applyFont="1" applyFill="1" applyBorder="1" applyAlignment="1">
      <alignment horizontal="center" vertical="center"/>
    </xf>
    <xf numFmtId="10" fontId="4" fillId="2" borderId="27" xfId="0" applyNumberFormat="1" applyFont="1" applyFill="1" applyBorder="1" applyAlignment="1">
      <alignment horizontal="center" vertical="center"/>
    </xf>
    <xf numFmtId="10" fontId="4" fillId="2" borderId="30" xfId="0" applyNumberFormat="1" applyFont="1" applyFill="1" applyBorder="1" applyAlignment="1">
      <alignment horizontal="center" vertical="center"/>
    </xf>
    <xf numFmtId="10" fontId="4" fillId="2" borderId="36" xfId="0" applyNumberFormat="1" applyFont="1" applyFill="1" applyBorder="1" applyAlignment="1">
      <alignment horizontal="center" vertical="center"/>
    </xf>
    <xf numFmtId="10" fontId="4" fillId="2" borderId="50" xfId="0" applyNumberFormat="1" applyFont="1" applyFill="1" applyBorder="1" applyAlignment="1">
      <alignment horizontal="center" vertical="center"/>
    </xf>
    <xf numFmtId="10" fontId="4" fillId="2" borderId="0" xfId="0" applyNumberFormat="1" applyFont="1" applyFill="1" applyAlignment="1">
      <alignment horizontal="center" vertical="center"/>
    </xf>
    <xf numFmtId="10" fontId="7" fillId="3" borderId="6" xfId="0" applyNumberFormat="1" applyFont="1" applyFill="1" applyBorder="1" applyAlignment="1">
      <alignment horizontal="center" vertical="top"/>
    </xf>
    <xf numFmtId="10" fontId="7" fillId="3" borderId="7" xfId="0" applyNumberFormat="1" applyFont="1" applyFill="1" applyBorder="1" applyAlignment="1">
      <alignment horizontal="center" vertical="top"/>
    </xf>
    <xf numFmtId="10" fontId="7" fillId="3" borderId="8" xfId="0" applyNumberFormat="1" applyFont="1" applyFill="1" applyBorder="1" applyAlignment="1">
      <alignment horizontal="center" vertical="top"/>
    </xf>
  </cellXfs>
  <cellStyles count="3">
    <cellStyle name="Komma" xfId="1" builtinId="3"/>
    <cellStyle name="Link" xfId="2" builtinId="8"/>
    <cellStyle name="Standard" xfId="0" builtinId="0"/>
  </cellStyles>
  <dxfs count="34">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oneCellAnchor>
    <xdr:from>
      <xdr:col>2</xdr:col>
      <xdr:colOff>2533650</xdr:colOff>
      <xdr:row>0</xdr:row>
      <xdr:rowOff>0</xdr:rowOff>
    </xdr:from>
    <xdr:ext cx="184731" cy="264560"/>
    <xdr:sp macro="" textlink="">
      <xdr:nvSpPr>
        <xdr:cNvPr id="2" name="Textfeld 1">
          <a:extLst>
            <a:ext uri="{FF2B5EF4-FFF2-40B4-BE49-F238E27FC236}">
              <a16:creationId xmlns:a16="http://schemas.microsoft.com/office/drawing/2014/main" id="{67B46A46-2F3C-43B4-A128-77A802529A63}"/>
            </a:ext>
          </a:extLst>
        </xdr:cNvPr>
        <xdr:cNvSpPr txBox="1"/>
      </xdr:nvSpPr>
      <xdr:spPr>
        <a:xfrm>
          <a:off x="3933825" y="2298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3</xdr:col>
      <xdr:colOff>2533650</xdr:colOff>
      <xdr:row>0</xdr:row>
      <xdr:rowOff>0</xdr:rowOff>
    </xdr:from>
    <xdr:ext cx="184731" cy="264560"/>
    <xdr:sp macro="" textlink="">
      <xdr:nvSpPr>
        <xdr:cNvPr id="3" name="Textfeld 2">
          <a:extLst>
            <a:ext uri="{FF2B5EF4-FFF2-40B4-BE49-F238E27FC236}">
              <a16:creationId xmlns:a16="http://schemas.microsoft.com/office/drawing/2014/main" id="{A003D9F4-F715-4FBD-B2EB-773228B1B4B4}"/>
            </a:ext>
          </a:extLst>
        </xdr:cNvPr>
        <xdr:cNvSpPr txBox="1"/>
      </xdr:nvSpPr>
      <xdr:spPr>
        <a:xfrm>
          <a:off x="3657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_layouts/15/DocIdRedir.aspx?ID=M6VXHQPA6R2A-620505831-175" TargetMode="External"/><Relationship Id="rId1" Type="http://schemas.openxmlformats.org/officeDocument/2006/relationships/hyperlink" Target="../_layouts/15/DocIdRedir.aspx?ID=M6VXHQPA6R2A-620505831-643"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ED2A3-BF55-416C-87A6-4071C4566644}">
  <dimension ref="A1:O98"/>
  <sheetViews>
    <sheetView tabSelected="1" zoomScale="60" zoomScaleNormal="60" workbookViewId="0">
      <pane ySplit="2" topLeftCell="A3" activePane="bottomLeft" state="frozenSplit"/>
      <selection pane="bottomLeft" activeCell="D4" sqref="D4"/>
    </sheetView>
  </sheetViews>
  <sheetFormatPr baseColWidth="10" defaultColWidth="11.44140625" defaultRowHeight="14.4" x14ac:dyDescent="0.3"/>
  <cols>
    <col min="1" max="1" width="6.109375" style="206" bestFit="1" customWidth="1"/>
    <col min="2" max="2" width="10.6640625" bestFit="1" customWidth="1"/>
    <col min="3" max="3" width="107.33203125" customWidth="1"/>
    <col min="4" max="4" width="105.6640625" style="203" customWidth="1"/>
    <col min="5" max="6" width="11.44140625" style="178"/>
    <col min="7" max="7" width="8.6640625" bestFit="1" customWidth="1"/>
    <col min="8" max="8" width="10.5546875" bestFit="1" customWidth="1"/>
    <col min="10" max="11" width="10.5546875" bestFit="1" customWidth="1"/>
    <col min="15" max="15" width="42.6640625" bestFit="1" customWidth="1"/>
  </cols>
  <sheetData>
    <row r="1" spans="1:15" ht="18" thickBot="1" x14ac:dyDescent="0.35">
      <c r="A1" s="1" t="s">
        <v>0</v>
      </c>
      <c r="B1" s="2"/>
      <c r="C1" s="3" t="s">
        <v>1</v>
      </c>
      <c r="D1" s="186"/>
      <c r="E1" s="4" t="s">
        <v>2</v>
      </c>
      <c r="F1" s="170"/>
      <c r="G1" s="5" t="s">
        <v>3</v>
      </c>
      <c r="H1" s="6"/>
      <c r="I1" s="7" t="s">
        <v>4</v>
      </c>
      <c r="J1" s="7"/>
      <c r="K1" s="8">
        <v>900</v>
      </c>
      <c r="L1" s="237" t="s">
        <v>5</v>
      </c>
      <c r="M1" s="238"/>
      <c r="N1" s="238"/>
      <c r="O1" s="239"/>
    </row>
    <row r="2" spans="1:15" ht="42" thickBot="1" x14ac:dyDescent="0.35">
      <c r="A2" s="9" t="s">
        <v>6</v>
      </c>
      <c r="B2" s="10" t="s">
        <v>7</v>
      </c>
      <c r="C2" s="11" t="s">
        <v>209</v>
      </c>
      <c r="D2" s="187" t="s">
        <v>8</v>
      </c>
      <c r="E2" s="12" t="s">
        <v>9</v>
      </c>
      <c r="F2" s="169" t="s">
        <v>10</v>
      </c>
      <c r="G2" s="12" t="s">
        <v>11</v>
      </c>
      <c r="H2" s="13" t="s">
        <v>12</v>
      </c>
      <c r="I2" s="14"/>
      <c r="J2" s="15" t="s">
        <v>13</v>
      </c>
      <c r="K2" s="16" t="s">
        <v>14</v>
      </c>
      <c r="L2" s="17"/>
      <c r="M2" s="18"/>
      <c r="N2" s="19" t="s">
        <v>15</v>
      </c>
      <c r="O2" s="20" t="s">
        <v>16</v>
      </c>
    </row>
    <row r="3" spans="1:15" ht="15" thickBot="1" x14ac:dyDescent="0.35">
      <c r="A3" s="21" t="s">
        <v>17</v>
      </c>
      <c r="B3" s="22"/>
      <c r="C3" s="23" t="s">
        <v>18</v>
      </c>
      <c r="D3" s="92"/>
      <c r="E3" s="179"/>
      <c r="F3" s="171"/>
      <c r="G3" s="25"/>
      <c r="H3" s="25"/>
      <c r="I3" s="26"/>
      <c r="J3" s="27">
        <f>SUM(J4:J14)</f>
        <v>3.5999999999999997E-2</v>
      </c>
      <c r="K3" s="28"/>
      <c r="L3" s="29"/>
      <c r="M3" s="30"/>
      <c r="N3" s="31">
        <f>SUM(N4:N69)</f>
        <v>0</v>
      </c>
      <c r="O3" s="32"/>
    </row>
    <row r="4" spans="1:15" ht="207.6" thickBot="1" x14ac:dyDescent="0.35">
      <c r="A4" s="33" t="s">
        <v>19</v>
      </c>
      <c r="B4" s="34"/>
      <c r="C4" s="188" t="s">
        <v>20</v>
      </c>
      <c r="D4" s="188"/>
      <c r="E4" s="185" t="s">
        <v>21</v>
      </c>
      <c r="F4" s="172"/>
      <c r="G4" s="36" t="s">
        <v>3</v>
      </c>
      <c r="H4" s="37"/>
      <c r="I4" s="38"/>
      <c r="J4" s="230"/>
      <c r="K4" s="39"/>
      <c r="L4" s="40"/>
      <c r="M4" s="41"/>
      <c r="N4" s="42"/>
      <c r="O4" s="43"/>
    </row>
    <row r="5" spans="1:15" ht="174.75" customHeight="1" thickBot="1" x14ac:dyDescent="0.35">
      <c r="A5" s="44" t="s">
        <v>22</v>
      </c>
      <c r="B5" s="34"/>
      <c r="C5" s="188" t="s">
        <v>23</v>
      </c>
      <c r="D5" s="188"/>
      <c r="E5" s="180"/>
      <c r="F5" s="172"/>
      <c r="G5" s="36" t="s">
        <v>3</v>
      </c>
      <c r="H5" s="46"/>
      <c r="I5" s="38"/>
      <c r="J5" s="231"/>
      <c r="K5" s="39"/>
      <c r="L5" s="40"/>
      <c r="M5" s="41"/>
      <c r="N5" s="42"/>
      <c r="O5" s="47"/>
    </row>
    <row r="6" spans="1:15" ht="28.2" thickBot="1" x14ac:dyDescent="0.35">
      <c r="A6" s="44" t="s">
        <v>24</v>
      </c>
      <c r="B6" s="34"/>
      <c r="C6" s="45" t="s">
        <v>25</v>
      </c>
      <c r="D6" s="189"/>
      <c r="E6" s="180"/>
      <c r="F6" s="172"/>
      <c r="G6" s="36" t="s">
        <v>3</v>
      </c>
      <c r="H6" s="46"/>
      <c r="I6" s="38"/>
      <c r="J6" s="231"/>
      <c r="K6" s="39"/>
      <c r="L6" s="40"/>
      <c r="M6" s="41"/>
      <c r="N6" s="42"/>
      <c r="O6" s="47"/>
    </row>
    <row r="7" spans="1:15" ht="42" thickBot="1" x14ac:dyDescent="0.35">
      <c r="A7" s="44" t="s">
        <v>26</v>
      </c>
      <c r="B7" s="34"/>
      <c r="C7" s="48" t="s">
        <v>27</v>
      </c>
      <c r="D7" s="190"/>
      <c r="E7" s="180"/>
      <c r="F7" s="172"/>
      <c r="G7" s="36" t="s">
        <v>3</v>
      </c>
      <c r="H7" s="46"/>
      <c r="I7" s="38"/>
      <c r="J7" s="231"/>
      <c r="K7" s="39"/>
      <c r="L7" s="40"/>
      <c r="M7" s="41"/>
      <c r="N7" s="42"/>
      <c r="O7" s="47"/>
    </row>
    <row r="8" spans="1:15" ht="55.8" thickBot="1" x14ac:dyDescent="0.35">
      <c r="A8" s="44" t="s">
        <v>28</v>
      </c>
      <c r="B8" s="34"/>
      <c r="C8" s="48" t="s">
        <v>29</v>
      </c>
      <c r="D8" s="190"/>
      <c r="E8" s="180"/>
      <c r="F8" s="172"/>
      <c r="G8" s="36" t="s">
        <v>3</v>
      </c>
      <c r="H8" s="46"/>
      <c r="I8" s="38"/>
      <c r="J8" s="231"/>
      <c r="K8" s="49"/>
      <c r="L8" s="40"/>
      <c r="M8" s="41"/>
      <c r="N8" s="42"/>
      <c r="O8" s="47"/>
    </row>
    <row r="9" spans="1:15" ht="152.4" thickBot="1" x14ac:dyDescent="0.35">
      <c r="A9" s="44" t="s">
        <v>30</v>
      </c>
      <c r="B9" s="34"/>
      <c r="C9" s="188" t="s">
        <v>31</v>
      </c>
      <c r="D9" s="188"/>
      <c r="E9" s="180"/>
      <c r="F9" s="172"/>
      <c r="G9" s="36" t="s">
        <v>3</v>
      </c>
      <c r="H9" s="46"/>
      <c r="I9" s="38"/>
      <c r="J9" s="231"/>
      <c r="K9" s="39"/>
      <c r="L9" s="40"/>
      <c r="M9" s="41"/>
      <c r="N9" s="42"/>
      <c r="O9" s="47"/>
    </row>
    <row r="10" spans="1:15" ht="69.599999999999994" thickBot="1" x14ac:dyDescent="0.35">
      <c r="A10" s="44" t="s">
        <v>32</v>
      </c>
      <c r="B10" s="34"/>
      <c r="C10" s="221" t="s">
        <v>33</v>
      </c>
      <c r="D10" s="45"/>
      <c r="E10" s="180"/>
      <c r="F10" s="172"/>
      <c r="G10" s="36" t="s">
        <v>3</v>
      </c>
      <c r="H10" s="46"/>
      <c r="I10" s="38"/>
      <c r="J10" s="231"/>
      <c r="K10" s="39"/>
      <c r="L10" s="40"/>
      <c r="M10" s="41"/>
      <c r="N10" s="42"/>
      <c r="O10" s="47"/>
    </row>
    <row r="11" spans="1:15" ht="42" thickBot="1" x14ac:dyDescent="0.35">
      <c r="A11" s="44" t="s">
        <v>34</v>
      </c>
      <c r="B11" s="34"/>
      <c r="C11" s="223" t="s">
        <v>35</v>
      </c>
      <c r="D11" s="222"/>
      <c r="E11" s="180"/>
      <c r="F11" s="172"/>
      <c r="G11" s="36" t="s">
        <v>3</v>
      </c>
      <c r="H11" s="46" t="s">
        <v>3</v>
      </c>
      <c r="I11" s="38"/>
      <c r="J11" s="232"/>
      <c r="K11" s="39"/>
      <c r="L11" s="40"/>
      <c r="M11" s="41"/>
      <c r="N11" s="42"/>
      <c r="O11" s="47"/>
    </row>
    <row r="12" spans="1:15" ht="124.8" thickBot="1" x14ac:dyDescent="0.35">
      <c r="A12" s="44" t="s">
        <v>36</v>
      </c>
      <c r="B12" s="34"/>
      <c r="C12" s="48" t="s">
        <v>37</v>
      </c>
      <c r="D12" s="190"/>
      <c r="E12" s="180"/>
      <c r="F12" s="172"/>
      <c r="G12" s="36"/>
      <c r="H12" s="46" t="s">
        <v>3</v>
      </c>
      <c r="I12" s="38"/>
      <c r="J12" s="50">
        <v>3.5999999999999997E-2</v>
      </c>
      <c r="K12" s="39">
        <v>90</v>
      </c>
      <c r="L12" s="51"/>
      <c r="M12" s="52"/>
      <c r="N12" s="42">
        <f t="shared" ref="N12:N59" si="0">M12/100*K12</f>
        <v>0</v>
      </c>
      <c r="O12" s="47"/>
    </row>
    <row r="13" spans="1:15" ht="28.2" thickBot="1" x14ac:dyDescent="0.35">
      <c r="A13" s="44" t="s">
        <v>38</v>
      </c>
      <c r="B13" s="53"/>
      <c r="C13" s="48" t="s">
        <v>39</v>
      </c>
      <c r="D13" s="190"/>
      <c r="E13" s="181"/>
      <c r="F13" s="173"/>
      <c r="G13" s="36" t="s">
        <v>3</v>
      </c>
      <c r="H13" s="36"/>
      <c r="I13" s="35"/>
      <c r="J13" s="233"/>
      <c r="K13" s="39"/>
      <c r="L13" s="40"/>
      <c r="M13" s="41"/>
      <c r="N13" s="42"/>
      <c r="O13" s="47"/>
    </row>
    <row r="14" spans="1:15" ht="15" thickBot="1" x14ac:dyDescent="0.35">
      <c r="A14" s="54" t="s">
        <v>40</v>
      </c>
      <c r="B14" s="55"/>
      <c r="C14" s="56" t="s">
        <v>41</v>
      </c>
      <c r="D14" s="191"/>
      <c r="E14" s="182"/>
      <c r="F14" s="174"/>
      <c r="G14" s="57" t="s">
        <v>3</v>
      </c>
      <c r="H14" s="58"/>
      <c r="I14" s="59"/>
      <c r="J14" s="234"/>
      <c r="K14" s="39"/>
      <c r="L14" s="60"/>
      <c r="M14" s="61"/>
      <c r="N14" s="42"/>
      <c r="O14" s="62"/>
    </row>
    <row r="15" spans="1:15" ht="15" thickBot="1" x14ac:dyDescent="0.35">
      <c r="A15" s="79">
        <v>2</v>
      </c>
      <c r="B15" s="63"/>
      <c r="C15" s="23" t="s">
        <v>42</v>
      </c>
      <c r="D15" s="92"/>
      <c r="E15" s="183"/>
      <c r="F15" s="175"/>
      <c r="G15" s="64"/>
      <c r="H15" s="64"/>
      <c r="I15" s="23"/>
      <c r="J15" s="65">
        <f>SUM(J16:J26)</f>
        <v>8.7999999999999995E-2</v>
      </c>
      <c r="K15" s="66"/>
      <c r="L15" s="67"/>
      <c r="M15" s="15"/>
      <c r="N15" s="31">
        <f t="shared" si="0"/>
        <v>0</v>
      </c>
      <c r="O15" s="68"/>
    </row>
    <row r="16" spans="1:15" ht="179.4" x14ac:dyDescent="0.3">
      <c r="A16" s="33" t="s">
        <v>43</v>
      </c>
      <c r="B16" s="34"/>
      <c r="C16" s="229" t="s">
        <v>44</v>
      </c>
      <c r="D16" s="192"/>
      <c r="E16" s="180"/>
      <c r="F16" s="172"/>
      <c r="G16" s="70" t="s">
        <v>3</v>
      </c>
      <c r="H16" s="37"/>
      <c r="I16" s="38"/>
      <c r="J16" s="71"/>
      <c r="K16" s="39"/>
      <c r="L16" s="72"/>
      <c r="M16" s="73"/>
      <c r="N16" s="42">
        <f t="shared" si="0"/>
        <v>0</v>
      </c>
      <c r="O16" s="43"/>
    </row>
    <row r="17" spans="1:15" ht="27.6" x14ac:dyDescent="0.3">
      <c r="A17" s="44" t="s">
        <v>45</v>
      </c>
      <c r="B17" s="34"/>
      <c r="C17" s="45" t="s">
        <v>46</v>
      </c>
      <c r="D17" s="189"/>
      <c r="E17" s="180"/>
      <c r="F17" s="172"/>
      <c r="G17" s="36" t="s">
        <v>3</v>
      </c>
      <c r="H17" s="46"/>
      <c r="I17" s="38"/>
      <c r="J17" s="50"/>
      <c r="K17" s="39"/>
      <c r="L17" s="72"/>
      <c r="M17" s="52"/>
      <c r="N17" s="42">
        <f t="shared" si="0"/>
        <v>0</v>
      </c>
      <c r="O17" s="47"/>
    </row>
    <row r="18" spans="1:15" ht="111" thickBot="1" x14ac:dyDescent="0.35">
      <c r="A18" s="44" t="s">
        <v>47</v>
      </c>
      <c r="B18" s="34"/>
      <c r="C18" s="190" t="s">
        <v>48</v>
      </c>
      <c r="D18" s="190"/>
      <c r="E18" s="180"/>
      <c r="F18" s="172"/>
      <c r="G18" s="36" t="s">
        <v>3</v>
      </c>
      <c r="H18" s="46"/>
      <c r="I18" s="38"/>
      <c r="J18" s="233"/>
      <c r="K18" s="39"/>
      <c r="L18" s="40"/>
      <c r="M18" s="41"/>
      <c r="N18" s="42"/>
      <c r="O18" s="47"/>
    </row>
    <row r="19" spans="1:15" ht="42" thickBot="1" x14ac:dyDescent="0.35">
      <c r="A19" s="44" t="s">
        <v>49</v>
      </c>
      <c r="B19" s="34"/>
      <c r="C19" s="189" t="s">
        <v>50</v>
      </c>
      <c r="D19" s="189"/>
      <c r="E19" s="180"/>
      <c r="F19" s="172"/>
      <c r="G19" s="36" t="s">
        <v>3</v>
      </c>
      <c r="H19" s="46"/>
      <c r="I19" s="38"/>
      <c r="J19" s="231"/>
      <c r="K19" s="39"/>
      <c r="L19" s="40"/>
      <c r="M19" s="41"/>
      <c r="N19" s="42"/>
      <c r="O19" s="47"/>
    </row>
    <row r="20" spans="1:15" ht="42" thickBot="1" x14ac:dyDescent="0.35">
      <c r="A20" s="44" t="s">
        <v>51</v>
      </c>
      <c r="B20" s="34"/>
      <c r="C20" s="190" t="s">
        <v>52</v>
      </c>
      <c r="D20" s="190"/>
      <c r="E20" s="180"/>
      <c r="F20" s="172"/>
      <c r="G20" s="36" t="s">
        <v>3</v>
      </c>
      <c r="H20" s="46" t="s">
        <v>3</v>
      </c>
      <c r="I20" s="38"/>
      <c r="J20" s="232"/>
      <c r="K20" s="39"/>
      <c r="L20" s="40"/>
      <c r="M20" s="41"/>
      <c r="N20" s="42"/>
      <c r="O20" s="47"/>
    </row>
    <row r="21" spans="1:15" ht="69.599999999999994" thickBot="1" x14ac:dyDescent="0.35">
      <c r="A21" s="44" t="s">
        <v>53</v>
      </c>
      <c r="B21" s="34"/>
      <c r="C21" s="193" t="s">
        <v>54</v>
      </c>
      <c r="D21" s="193"/>
      <c r="E21" s="180"/>
      <c r="F21" s="172"/>
      <c r="G21" s="36"/>
      <c r="H21" s="46"/>
      <c r="I21" s="38"/>
      <c r="J21" s="50">
        <v>3.7999999999999999E-2</v>
      </c>
      <c r="K21" s="39">
        <v>95</v>
      </c>
      <c r="L21" s="72"/>
      <c r="M21" s="52"/>
      <c r="N21" s="42">
        <f t="shared" si="0"/>
        <v>0</v>
      </c>
      <c r="O21" s="47"/>
    </row>
    <row r="22" spans="1:15" ht="69.599999999999994" thickBot="1" x14ac:dyDescent="0.35">
      <c r="A22" s="44" t="s">
        <v>55</v>
      </c>
      <c r="B22" s="34"/>
      <c r="C22" s="190" t="s">
        <v>56</v>
      </c>
      <c r="D22" s="190"/>
      <c r="E22" s="180"/>
      <c r="F22" s="172"/>
      <c r="G22" s="36" t="s">
        <v>3</v>
      </c>
      <c r="H22" s="46"/>
      <c r="I22" s="38"/>
      <c r="J22" s="74"/>
      <c r="K22" s="39"/>
      <c r="L22" s="40"/>
      <c r="M22" s="41"/>
      <c r="N22" s="42"/>
      <c r="O22" s="47"/>
    </row>
    <row r="23" spans="1:15" ht="69.599999999999994" thickBot="1" x14ac:dyDescent="0.35">
      <c r="A23" s="44" t="s">
        <v>57</v>
      </c>
      <c r="B23" s="34"/>
      <c r="C23" s="190" t="s">
        <v>58</v>
      </c>
      <c r="D23" s="190"/>
      <c r="E23" s="180"/>
      <c r="F23" s="172"/>
      <c r="G23" s="36"/>
      <c r="H23" s="46"/>
      <c r="I23" s="38"/>
      <c r="J23" s="50"/>
      <c r="K23" s="39"/>
      <c r="L23" s="75"/>
      <c r="M23" s="75"/>
      <c r="N23" s="42"/>
      <c r="O23" s="47"/>
    </row>
    <row r="24" spans="1:15" ht="42" thickBot="1" x14ac:dyDescent="0.35">
      <c r="A24" s="44" t="s">
        <v>59</v>
      </c>
      <c r="B24" s="34"/>
      <c r="C24" s="190" t="s">
        <v>60</v>
      </c>
      <c r="D24" s="190"/>
      <c r="E24" s="180"/>
      <c r="F24" s="172"/>
      <c r="G24" s="36" t="s">
        <v>3</v>
      </c>
      <c r="H24" s="46"/>
      <c r="I24" s="38"/>
      <c r="J24" s="76"/>
      <c r="K24" s="39"/>
      <c r="L24" s="40"/>
      <c r="M24" s="75"/>
      <c r="N24" s="42"/>
      <c r="O24" s="47"/>
    </row>
    <row r="25" spans="1:15" ht="207" x14ac:dyDescent="0.3">
      <c r="A25" s="44" t="s">
        <v>61</v>
      </c>
      <c r="B25" s="34"/>
      <c r="C25" s="190" t="s">
        <v>62</v>
      </c>
      <c r="D25" s="190"/>
      <c r="E25" s="180"/>
      <c r="F25" s="172"/>
      <c r="G25" s="36"/>
      <c r="H25" s="36" t="s">
        <v>3</v>
      </c>
      <c r="I25" s="38"/>
      <c r="J25" s="50">
        <v>0.05</v>
      </c>
      <c r="K25" s="39">
        <v>125</v>
      </c>
      <c r="L25" s="75"/>
      <c r="M25" s="52"/>
      <c r="N25" s="42">
        <f t="shared" si="0"/>
        <v>0</v>
      </c>
      <c r="O25" s="47"/>
    </row>
    <row r="26" spans="1:15" ht="166.2" thickBot="1" x14ac:dyDescent="0.35">
      <c r="A26" s="54" t="s">
        <v>63</v>
      </c>
      <c r="B26" s="55"/>
      <c r="C26" s="194" t="s">
        <v>64</v>
      </c>
      <c r="D26" s="194"/>
      <c r="E26" s="182"/>
      <c r="F26" s="174"/>
      <c r="G26" s="57" t="s">
        <v>3</v>
      </c>
      <c r="H26" s="78"/>
      <c r="I26" s="59"/>
      <c r="J26" s="74"/>
      <c r="K26" s="39"/>
      <c r="L26" s="60"/>
      <c r="M26" s="61"/>
      <c r="N26" s="42"/>
      <c r="O26" s="62"/>
    </row>
    <row r="27" spans="1:15" ht="15" thickBot="1" x14ac:dyDescent="0.35">
      <c r="A27" s="79" t="s">
        <v>65</v>
      </c>
      <c r="B27" s="80"/>
      <c r="C27" s="81" t="s">
        <v>66</v>
      </c>
      <c r="D27" s="195"/>
      <c r="E27" s="179"/>
      <c r="F27" s="171"/>
      <c r="G27" s="82"/>
      <c r="H27" s="25"/>
      <c r="I27" s="83"/>
      <c r="J27" s="84"/>
      <c r="K27" s="66"/>
      <c r="L27" s="85"/>
      <c r="M27" s="86"/>
      <c r="N27" s="31"/>
      <c r="O27" s="68"/>
    </row>
    <row r="28" spans="1:15" ht="27.6" x14ac:dyDescent="0.3">
      <c r="A28" s="33" t="s">
        <v>67</v>
      </c>
      <c r="B28" s="34"/>
      <c r="C28" s="165" t="s">
        <v>68</v>
      </c>
      <c r="D28" s="192"/>
      <c r="E28" s="180"/>
      <c r="F28" s="172"/>
      <c r="G28" s="70" t="s">
        <v>3</v>
      </c>
      <c r="H28" s="37"/>
      <c r="I28" s="38"/>
      <c r="J28" s="230"/>
      <c r="K28" s="39"/>
      <c r="L28" s="87"/>
      <c r="M28" s="88"/>
      <c r="N28" s="42"/>
      <c r="O28" s="43"/>
    </row>
    <row r="29" spans="1:15" ht="42" thickBot="1" x14ac:dyDescent="0.35">
      <c r="A29" s="44" t="s">
        <v>69</v>
      </c>
      <c r="B29" s="34"/>
      <c r="C29" s="45" t="s">
        <v>70</v>
      </c>
      <c r="D29" s="218"/>
      <c r="E29" s="180"/>
      <c r="F29" s="172"/>
      <c r="G29" s="36" t="s">
        <v>3</v>
      </c>
      <c r="H29" s="46"/>
      <c r="I29" s="38"/>
      <c r="J29" s="231"/>
      <c r="K29" s="39"/>
      <c r="L29" s="87"/>
      <c r="M29" s="88"/>
      <c r="N29" s="42"/>
      <c r="O29" s="47"/>
    </row>
    <row r="30" spans="1:15" ht="42" thickBot="1" x14ac:dyDescent="0.35">
      <c r="A30" s="44" t="s">
        <v>71</v>
      </c>
      <c r="B30" s="34"/>
      <c r="C30" s="189" t="s">
        <v>72</v>
      </c>
      <c r="D30" s="189"/>
      <c r="E30" s="180"/>
      <c r="F30" s="172"/>
      <c r="G30" s="36" t="s">
        <v>3</v>
      </c>
      <c r="H30" s="46"/>
      <c r="I30" s="38"/>
      <c r="J30" s="231"/>
      <c r="K30" s="39"/>
      <c r="L30" s="87"/>
      <c r="M30" s="88"/>
      <c r="N30" s="42"/>
      <c r="O30" s="47"/>
    </row>
    <row r="31" spans="1:15" ht="42" thickBot="1" x14ac:dyDescent="0.35">
      <c r="A31" s="44" t="s">
        <v>73</v>
      </c>
      <c r="B31" s="34"/>
      <c r="C31" s="190" t="s">
        <v>74</v>
      </c>
      <c r="D31" s="190"/>
      <c r="E31" s="180"/>
      <c r="F31" s="172"/>
      <c r="G31" s="36" t="s">
        <v>3</v>
      </c>
      <c r="H31" s="46"/>
      <c r="I31" s="38"/>
      <c r="J31" s="231"/>
      <c r="K31" s="39"/>
      <c r="L31" s="40"/>
      <c r="M31" s="88"/>
      <c r="N31" s="42"/>
      <c r="O31" s="47"/>
    </row>
    <row r="32" spans="1:15" ht="138.6" thickBot="1" x14ac:dyDescent="0.35">
      <c r="A32" s="54" t="s">
        <v>75</v>
      </c>
      <c r="B32" s="55"/>
      <c r="C32" s="56" t="s">
        <v>76</v>
      </c>
      <c r="D32" s="191"/>
      <c r="E32" s="182"/>
      <c r="F32" s="174"/>
      <c r="G32" s="57" t="s">
        <v>3</v>
      </c>
      <c r="H32" s="58"/>
      <c r="I32" s="59"/>
      <c r="J32" s="234"/>
      <c r="K32" s="39"/>
      <c r="L32" s="60"/>
      <c r="M32" s="89"/>
      <c r="N32" s="42"/>
      <c r="O32" s="62"/>
    </row>
    <row r="33" spans="1:15" ht="15" thickBot="1" x14ac:dyDescent="0.35">
      <c r="A33" s="90" t="s">
        <v>77</v>
      </c>
      <c r="B33" s="91"/>
      <c r="C33" s="92" t="s">
        <v>78</v>
      </c>
      <c r="D33" s="92"/>
      <c r="E33" s="93"/>
      <c r="F33" s="93"/>
      <c r="G33" s="93"/>
      <c r="H33" s="93"/>
      <c r="I33" s="94"/>
      <c r="J33" s="95"/>
      <c r="K33" s="66"/>
      <c r="L33" s="96"/>
      <c r="M33" s="91"/>
      <c r="N33" s="31">
        <f t="shared" si="0"/>
        <v>0</v>
      </c>
      <c r="O33" s="68"/>
    </row>
    <row r="34" spans="1:15" ht="69.599999999999994" thickBot="1" x14ac:dyDescent="0.35">
      <c r="A34" s="97" t="s">
        <v>79</v>
      </c>
      <c r="B34" s="55"/>
      <c r="C34" s="98" t="s">
        <v>80</v>
      </c>
      <c r="D34" s="196"/>
      <c r="E34" s="182"/>
      <c r="F34" s="174"/>
      <c r="G34" s="99" t="s">
        <v>3</v>
      </c>
      <c r="H34" s="100"/>
      <c r="I34" s="59"/>
      <c r="J34" s="101"/>
      <c r="K34" s="39"/>
      <c r="L34" s="102"/>
      <c r="M34" s="61"/>
      <c r="N34" s="42"/>
      <c r="O34" s="103"/>
    </row>
    <row r="35" spans="1:15" ht="15" thickBot="1" x14ac:dyDescent="0.35">
      <c r="A35" s="79" t="s">
        <v>81</v>
      </c>
      <c r="B35" s="80"/>
      <c r="C35" s="81" t="s">
        <v>82</v>
      </c>
      <c r="D35" s="195"/>
      <c r="E35" s="179"/>
      <c r="F35" s="171"/>
      <c r="G35" s="82"/>
      <c r="H35" s="25"/>
      <c r="I35" s="83"/>
      <c r="J35" s="95"/>
      <c r="K35" s="66"/>
      <c r="L35" s="104"/>
      <c r="M35" s="105"/>
      <c r="N35" s="31"/>
      <c r="O35" s="68"/>
    </row>
    <row r="36" spans="1:15" ht="138.6" thickBot="1" x14ac:dyDescent="0.35">
      <c r="A36" s="33" t="s">
        <v>83</v>
      </c>
      <c r="B36" s="34"/>
      <c r="C36" s="69" t="s">
        <v>84</v>
      </c>
      <c r="D36" s="192"/>
      <c r="E36" s="180"/>
      <c r="F36" s="172"/>
      <c r="G36" s="70" t="s">
        <v>3</v>
      </c>
      <c r="H36" s="70" t="s">
        <v>3</v>
      </c>
      <c r="I36" s="38"/>
      <c r="J36" s="230"/>
      <c r="K36" s="39"/>
      <c r="L36" s="102"/>
      <c r="M36" s="61"/>
      <c r="N36" s="42"/>
      <c r="O36" s="43"/>
    </row>
    <row r="37" spans="1:15" ht="42" thickBot="1" x14ac:dyDescent="0.35">
      <c r="A37" s="44" t="s">
        <v>85</v>
      </c>
      <c r="B37" s="34"/>
      <c r="C37" s="48" t="s">
        <v>86</v>
      </c>
      <c r="D37" s="190"/>
      <c r="E37" s="180"/>
      <c r="F37" s="172"/>
      <c r="G37" s="36" t="s">
        <v>3</v>
      </c>
      <c r="H37" s="36" t="s">
        <v>3</v>
      </c>
      <c r="I37" s="38"/>
      <c r="J37" s="231"/>
      <c r="K37" s="39"/>
      <c r="L37" s="40"/>
      <c r="M37" s="106"/>
      <c r="N37" s="42"/>
      <c r="O37" s="47"/>
    </row>
    <row r="38" spans="1:15" ht="55.8" thickBot="1" x14ac:dyDescent="0.35">
      <c r="A38" s="44" t="s">
        <v>87</v>
      </c>
      <c r="B38" s="34"/>
      <c r="C38" s="48" t="s">
        <v>88</v>
      </c>
      <c r="D38" s="190"/>
      <c r="E38" s="180"/>
      <c r="F38" s="172"/>
      <c r="G38" s="36" t="s">
        <v>3</v>
      </c>
      <c r="H38" s="46"/>
      <c r="I38" s="38"/>
      <c r="J38" s="231"/>
      <c r="K38" s="39"/>
      <c r="L38" s="40"/>
      <c r="M38" s="106"/>
      <c r="N38" s="42"/>
      <c r="O38" s="47"/>
    </row>
    <row r="39" spans="1:15" ht="55.8" thickBot="1" x14ac:dyDescent="0.35">
      <c r="A39" s="54" t="s">
        <v>89</v>
      </c>
      <c r="B39" s="55"/>
      <c r="C39" s="197" t="s">
        <v>90</v>
      </c>
      <c r="D39" s="197"/>
      <c r="E39" s="182"/>
      <c r="F39" s="174"/>
      <c r="G39" s="99" t="s">
        <v>3</v>
      </c>
      <c r="H39" s="100" t="s">
        <v>3</v>
      </c>
      <c r="I39" s="59"/>
      <c r="J39" s="234"/>
      <c r="K39" s="39"/>
      <c r="L39" s="60"/>
      <c r="M39" s="61"/>
      <c r="N39" s="42"/>
      <c r="O39" s="62"/>
    </row>
    <row r="40" spans="1:15" ht="15" thickBot="1" x14ac:dyDescent="0.35">
      <c r="A40" s="205">
        <v>6</v>
      </c>
      <c r="B40" s="108"/>
      <c r="C40" s="109" t="s">
        <v>91</v>
      </c>
      <c r="D40" s="198"/>
      <c r="E40" s="179"/>
      <c r="F40" s="171"/>
      <c r="G40" s="24"/>
      <c r="H40" s="24"/>
      <c r="I40" s="110"/>
      <c r="J40" s="111">
        <f>SUM(J41:J42)</f>
        <v>2.4E-2</v>
      </c>
      <c r="K40" s="66"/>
      <c r="L40" s="107"/>
      <c r="M40" s="108"/>
      <c r="N40" s="31">
        <f t="shared" si="0"/>
        <v>0</v>
      </c>
      <c r="O40" s="112"/>
    </row>
    <row r="41" spans="1:15" ht="69.599999999999994" thickBot="1" x14ac:dyDescent="0.35">
      <c r="A41" s="33" t="s">
        <v>92</v>
      </c>
      <c r="B41" s="34"/>
      <c r="C41" s="192" t="s">
        <v>93</v>
      </c>
      <c r="D41" s="192"/>
      <c r="E41" s="180"/>
      <c r="F41" s="172"/>
      <c r="G41" s="70"/>
      <c r="H41" s="37" t="s">
        <v>3</v>
      </c>
      <c r="I41" s="38"/>
      <c r="J41" s="71">
        <v>0.01</v>
      </c>
      <c r="K41" s="39">
        <v>25</v>
      </c>
      <c r="L41" s="72"/>
      <c r="M41" s="73"/>
      <c r="N41" s="42">
        <f t="shared" si="0"/>
        <v>0</v>
      </c>
      <c r="O41" s="43"/>
    </row>
    <row r="42" spans="1:15" ht="69.599999999999994" thickBot="1" x14ac:dyDescent="0.35">
      <c r="A42" s="54" t="s">
        <v>94</v>
      </c>
      <c r="B42" s="55"/>
      <c r="C42" s="191" t="s">
        <v>95</v>
      </c>
      <c r="D42" s="191"/>
      <c r="E42" s="182"/>
      <c r="F42" s="174"/>
      <c r="G42" s="57"/>
      <c r="H42" s="58" t="s">
        <v>3</v>
      </c>
      <c r="I42" s="59"/>
      <c r="J42" s="113">
        <v>1.4E-2</v>
      </c>
      <c r="K42" s="39">
        <v>35</v>
      </c>
      <c r="L42" s="114"/>
      <c r="M42" s="115"/>
      <c r="N42" s="42">
        <f t="shared" si="0"/>
        <v>0</v>
      </c>
      <c r="O42" s="62"/>
    </row>
    <row r="43" spans="1:15" ht="15" thickBot="1" x14ac:dyDescent="0.35">
      <c r="A43" s="90" t="s">
        <v>96</v>
      </c>
      <c r="B43" s="108"/>
      <c r="C43" s="92" t="s">
        <v>97</v>
      </c>
      <c r="D43" s="198"/>
      <c r="E43" s="179"/>
      <c r="F43" s="171"/>
      <c r="G43" s="82"/>
      <c r="H43" s="25"/>
      <c r="I43" s="116"/>
      <c r="J43" s="95">
        <f>SUM(J44:J52)</f>
        <v>0.09</v>
      </c>
      <c r="K43" s="66"/>
      <c r="L43" s="67"/>
      <c r="M43" s="15"/>
      <c r="N43" s="31">
        <f t="shared" si="0"/>
        <v>0</v>
      </c>
      <c r="O43" s="117"/>
    </row>
    <row r="44" spans="1:15" ht="28.2" thickBot="1" x14ac:dyDescent="0.35">
      <c r="A44" s="33" t="s">
        <v>98</v>
      </c>
      <c r="B44" s="34"/>
      <c r="C44" s="69" t="s">
        <v>99</v>
      </c>
      <c r="D44" s="199"/>
      <c r="E44" s="180"/>
      <c r="F44" s="172"/>
      <c r="G44" s="70" t="s">
        <v>3</v>
      </c>
      <c r="H44" s="37"/>
      <c r="I44" s="38"/>
      <c r="J44" s="230"/>
      <c r="K44" s="39"/>
      <c r="L44" s="87"/>
      <c r="M44" s="41"/>
      <c r="N44" s="42"/>
      <c r="O44" s="43"/>
    </row>
    <row r="45" spans="1:15" ht="28.2" thickBot="1" x14ac:dyDescent="0.35">
      <c r="A45" s="44" t="s">
        <v>100</v>
      </c>
      <c r="B45" s="34"/>
      <c r="C45" s="45" t="s">
        <v>101</v>
      </c>
      <c r="D45" s="189"/>
      <c r="E45" s="180"/>
      <c r="F45" s="172"/>
      <c r="G45" s="36" t="s">
        <v>3</v>
      </c>
      <c r="H45" s="46" t="s">
        <v>3</v>
      </c>
      <c r="I45" s="38"/>
      <c r="J45" s="231"/>
      <c r="K45" s="39"/>
      <c r="L45" s="40"/>
      <c r="M45" s="41"/>
      <c r="N45" s="42"/>
      <c r="O45" s="47"/>
    </row>
    <row r="46" spans="1:15" ht="69.599999999999994" thickBot="1" x14ac:dyDescent="0.35">
      <c r="A46" s="44" t="s">
        <v>102</v>
      </c>
      <c r="B46" s="34"/>
      <c r="C46" s="45" t="s">
        <v>103</v>
      </c>
      <c r="D46" s="189"/>
      <c r="E46" s="180"/>
      <c r="F46" s="172"/>
      <c r="G46" s="36" t="s">
        <v>3</v>
      </c>
      <c r="H46" s="46" t="s">
        <v>3</v>
      </c>
      <c r="I46" s="38"/>
      <c r="J46" s="231"/>
      <c r="K46" s="39"/>
      <c r="L46" s="40"/>
      <c r="M46" s="41"/>
      <c r="N46" s="42"/>
      <c r="O46" s="47"/>
    </row>
    <row r="47" spans="1:15" ht="28.2" thickBot="1" x14ac:dyDescent="0.35">
      <c r="A47" s="44" t="s">
        <v>104</v>
      </c>
      <c r="B47" s="34"/>
      <c r="C47" s="45" t="s">
        <v>105</v>
      </c>
      <c r="D47" s="189"/>
      <c r="E47" s="180"/>
      <c r="F47" s="172"/>
      <c r="G47" s="36" t="s">
        <v>3</v>
      </c>
      <c r="H47" s="46"/>
      <c r="I47" s="38"/>
      <c r="J47" s="232"/>
      <c r="K47" s="39"/>
      <c r="L47" s="40"/>
      <c r="M47" s="41"/>
      <c r="N47" s="42"/>
      <c r="O47" s="47"/>
    </row>
    <row r="48" spans="1:15" ht="124.8" thickBot="1" x14ac:dyDescent="0.35">
      <c r="A48" s="44" t="s">
        <v>106</v>
      </c>
      <c r="B48" s="34"/>
      <c r="C48" s="190" t="s">
        <v>107</v>
      </c>
      <c r="D48" s="189"/>
      <c r="E48" s="180"/>
      <c r="F48" s="172"/>
      <c r="G48" s="36"/>
      <c r="H48" s="46"/>
      <c r="I48" s="38"/>
      <c r="J48" s="50">
        <v>1.7999999999999999E-2</v>
      </c>
      <c r="K48" s="39">
        <v>45</v>
      </c>
      <c r="L48" s="72"/>
      <c r="M48" s="52"/>
      <c r="N48" s="42">
        <f t="shared" si="0"/>
        <v>0</v>
      </c>
      <c r="O48" s="47"/>
    </row>
    <row r="49" spans="1:15" ht="83.4" thickBot="1" x14ac:dyDescent="0.35">
      <c r="A49" s="44" t="s">
        <v>108</v>
      </c>
      <c r="B49" s="34"/>
      <c r="C49" s="45" t="s">
        <v>109</v>
      </c>
      <c r="D49" s="189"/>
      <c r="E49" s="180"/>
      <c r="F49" s="172"/>
      <c r="G49" s="36"/>
      <c r="H49" s="46"/>
      <c r="I49" s="38"/>
      <c r="J49" s="50">
        <v>7.1999999999999995E-2</v>
      </c>
      <c r="K49" s="39">
        <v>180</v>
      </c>
      <c r="L49" s="72"/>
      <c r="M49" s="52"/>
      <c r="N49" s="42">
        <f t="shared" si="0"/>
        <v>0</v>
      </c>
      <c r="O49" s="47"/>
    </row>
    <row r="50" spans="1:15" ht="28.2" thickBot="1" x14ac:dyDescent="0.35">
      <c r="A50" s="44" t="s">
        <v>110</v>
      </c>
      <c r="B50" s="34"/>
      <c r="C50" s="45" t="s">
        <v>111</v>
      </c>
      <c r="D50" s="189"/>
      <c r="E50" s="180"/>
      <c r="F50" s="172"/>
      <c r="G50" s="36" t="s">
        <v>3</v>
      </c>
      <c r="H50" s="46"/>
      <c r="I50" s="38"/>
      <c r="J50" s="233"/>
      <c r="K50" s="39"/>
      <c r="L50" s="40"/>
      <c r="M50" s="41"/>
      <c r="N50" s="42"/>
      <c r="O50" s="47"/>
    </row>
    <row r="51" spans="1:15" ht="28.2" thickBot="1" x14ac:dyDescent="0.35">
      <c r="A51" s="44" t="s">
        <v>112</v>
      </c>
      <c r="B51" s="34"/>
      <c r="C51" s="45" t="s">
        <v>113</v>
      </c>
      <c r="D51" s="189"/>
      <c r="E51" s="180"/>
      <c r="F51" s="172"/>
      <c r="G51" s="36" t="s">
        <v>3</v>
      </c>
      <c r="H51" s="36"/>
      <c r="I51" s="38"/>
      <c r="J51" s="231"/>
      <c r="K51" s="39"/>
      <c r="L51" s="40"/>
      <c r="M51" s="41"/>
      <c r="N51" s="42">
        <f t="shared" si="0"/>
        <v>0</v>
      </c>
      <c r="O51" s="47"/>
    </row>
    <row r="52" spans="1:15" ht="42" thickBot="1" x14ac:dyDescent="0.35">
      <c r="A52" s="54" t="s">
        <v>114</v>
      </c>
      <c r="B52" s="55"/>
      <c r="C52" s="77" t="s">
        <v>115</v>
      </c>
      <c r="D52" s="194"/>
      <c r="E52" s="182"/>
      <c r="F52" s="174"/>
      <c r="G52" s="57" t="s">
        <v>3</v>
      </c>
      <c r="H52" s="58"/>
      <c r="I52" s="59"/>
      <c r="J52" s="234"/>
      <c r="K52" s="39"/>
      <c r="L52" s="40"/>
      <c r="M52" s="41"/>
      <c r="N52" s="42">
        <f t="shared" si="0"/>
        <v>0</v>
      </c>
      <c r="O52" s="62"/>
    </row>
    <row r="53" spans="1:15" ht="15" thickBot="1" x14ac:dyDescent="0.35">
      <c r="A53" s="90" t="s">
        <v>116</v>
      </c>
      <c r="B53" s="108"/>
      <c r="C53" s="109" t="s">
        <v>117</v>
      </c>
      <c r="D53" s="198"/>
      <c r="E53" s="179"/>
      <c r="F53" s="171"/>
      <c r="G53" s="82"/>
      <c r="H53" s="25"/>
      <c r="I53" s="116"/>
      <c r="J53" s="65">
        <f>SUM(J54:J63)</f>
        <v>0.02</v>
      </c>
      <c r="K53" s="66"/>
      <c r="L53" s="118"/>
      <c r="M53" s="119"/>
      <c r="N53" s="31">
        <f t="shared" si="0"/>
        <v>0</v>
      </c>
      <c r="O53" s="32"/>
    </row>
    <row r="54" spans="1:15" ht="55.8" thickBot="1" x14ac:dyDescent="0.35">
      <c r="A54" s="33" t="s">
        <v>118</v>
      </c>
      <c r="B54" s="34"/>
      <c r="C54" s="69" t="s">
        <v>119</v>
      </c>
      <c r="D54" s="192"/>
      <c r="E54" s="180"/>
      <c r="F54" s="172"/>
      <c r="G54" s="70" t="s">
        <v>3</v>
      </c>
      <c r="H54" s="37" t="s">
        <v>3</v>
      </c>
      <c r="I54" s="38"/>
      <c r="J54" s="76"/>
      <c r="K54" s="39"/>
      <c r="L54" s="87"/>
      <c r="M54" s="41"/>
      <c r="N54" s="42"/>
      <c r="O54" s="43"/>
    </row>
    <row r="55" spans="1:15" ht="152.4" thickBot="1" x14ac:dyDescent="0.35">
      <c r="A55" s="44" t="s">
        <v>120</v>
      </c>
      <c r="B55" s="34"/>
      <c r="C55" s="189" t="s">
        <v>121</v>
      </c>
      <c r="D55" s="189"/>
      <c r="E55" s="180"/>
      <c r="F55" s="172"/>
      <c r="G55" s="36"/>
      <c r="H55" s="46" t="s">
        <v>3</v>
      </c>
      <c r="I55" s="38"/>
      <c r="J55" s="50">
        <v>8.0000000000000002E-3</v>
      </c>
      <c r="K55" s="39">
        <v>20</v>
      </c>
      <c r="L55" s="72"/>
      <c r="M55" s="52"/>
      <c r="N55" s="42">
        <f t="shared" si="0"/>
        <v>0</v>
      </c>
      <c r="O55" s="47"/>
    </row>
    <row r="56" spans="1:15" ht="42" thickBot="1" x14ac:dyDescent="0.35">
      <c r="A56" s="44" t="s">
        <v>122</v>
      </c>
      <c r="B56" s="34"/>
      <c r="C56" s="45" t="s">
        <v>123</v>
      </c>
      <c r="D56" s="189"/>
      <c r="E56" s="180"/>
      <c r="F56" s="172"/>
      <c r="G56" s="36" t="s">
        <v>3</v>
      </c>
      <c r="H56" s="46"/>
      <c r="I56" s="38"/>
      <c r="J56" s="233"/>
      <c r="K56" s="39"/>
      <c r="L56" s="40"/>
      <c r="M56" s="41"/>
      <c r="N56" s="42"/>
      <c r="O56" s="47"/>
    </row>
    <row r="57" spans="1:15" ht="69.599999999999994" thickBot="1" x14ac:dyDescent="0.35">
      <c r="A57" s="44" t="s">
        <v>124</v>
      </c>
      <c r="B57" s="34"/>
      <c r="C57" s="45" t="s">
        <v>125</v>
      </c>
      <c r="D57" s="189"/>
      <c r="E57" s="180"/>
      <c r="F57" s="172"/>
      <c r="G57" s="36" t="s">
        <v>3</v>
      </c>
      <c r="H57" s="46"/>
      <c r="I57" s="38"/>
      <c r="J57" s="231"/>
      <c r="K57" s="39"/>
      <c r="L57" s="40"/>
      <c r="M57" s="41"/>
      <c r="N57" s="42"/>
      <c r="O57" s="47"/>
    </row>
    <row r="58" spans="1:15" ht="276" x14ac:dyDescent="0.3">
      <c r="A58" s="54" t="s">
        <v>126</v>
      </c>
      <c r="B58" s="120"/>
      <c r="C58" s="121" t="s">
        <v>127</v>
      </c>
      <c r="D58" s="200"/>
      <c r="E58" s="184"/>
      <c r="F58" s="176"/>
      <c r="G58" s="36" t="s">
        <v>3</v>
      </c>
      <c r="H58" s="122"/>
      <c r="I58" s="123"/>
      <c r="J58" s="232"/>
      <c r="K58" s="39"/>
      <c r="L58" s="40"/>
      <c r="M58" s="41"/>
      <c r="N58" s="42"/>
      <c r="O58" s="47"/>
    </row>
    <row r="59" spans="1:15" ht="409.6" customHeight="1" thickBot="1" x14ac:dyDescent="0.35">
      <c r="A59" s="44" t="s">
        <v>128</v>
      </c>
      <c r="B59" s="34"/>
      <c r="C59" s="45" t="s">
        <v>129</v>
      </c>
      <c r="D59" s="189"/>
      <c r="E59" s="180"/>
      <c r="F59" s="172"/>
      <c r="G59" s="70"/>
      <c r="H59" s="37"/>
      <c r="I59" s="38"/>
      <c r="J59" s="50">
        <v>1.2E-2</v>
      </c>
      <c r="K59" s="39">
        <v>30</v>
      </c>
      <c r="L59" s="75"/>
      <c r="M59" s="52"/>
      <c r="N59" s="42">
        <f t="shared" si="0"/>
        <v>0</v>
      </c>
      <c r="O59" s="47"/>
    </row>
    <row r="60" spans="1:15" ht="28.2" thickBot="1" x14ac:dyDescent="0.35">
      <c r="A60" s="44" t="s">
        <v>130</v>
      </c>
      <c r="B60" s="34"/>
      <c r="C60" s="45" t="s">
        <v>131</v>
      </c>
      <c r="D60" s="192"/>
      <c r="E60" s="180"/>
      <c r="F60" s="172"/>
      <c r="G60" s="36" t="s">
        <v>3</v>
      </c>
      <c r="H60" s="46"/>
      <c r="I60" s="38"/>
      <c r="J60" s="233"/>
      <c r="K60" s="39"/>
      <c r="L60" s="40"/>
      <c r="M60" s="41"/>
      <c r="N60" s="42"/>
      <c r="O60" s="47"/>
    </row>
    <row r="61" spans="1:15" ht="83.4" thickBot="1" x14ac:dyDescent="0.35">
      <c r="A61" s="44" t="s">
        <v>132</v>
      </c>
      <c r="B61" s="34"/>
      <c r="C61" s="45" t="s">
        <v>133</v>
      </c>
      <c r="D61" s="189"/>
      <c r="E61" s="180"/>
      <c r="F61" s="172"/>
      <c r="G61" s="36" t="s">
        <v>3</v>
      </c>
      <c r="H61" s="46"/>
      <c r="I61" s="38"/>
      <c r="J61" s="231"/>
      <c r="K61" s="39"/>
      <c r="L61" s="40"/>
      <c r="M61" s="41"/>
      <c r="N61" s="42"/>
      <c r="O61" s="47"/>
    </row>
    <row r="62" spans="1:15" ht="58.2" thickBot="1" x14ac:dyDescent="0.35">
      <c r="A62" s="44" t="s">
        <v>134</v>
      </c>
      <c r="B62" s="34"/>
      <c r="C62" s="45" t="s">
        <v>135</v>
      </c>
      <c r="D62" s="189"/>
      <c r="E62" s="185" t="s">
        <v>136</v>
      </c>
      <c r="F62" s="172"/>
      <c r="G62" s="36" t="s">
        <v>3</v>
      </c>
      <c r="H62" s="46"/>
      <c r="I62" s="38"/>
      <c r="J62" s="231"/>
      <c r="K62" s="39"/>
      <c r="L62" s="40"/>
      <c r="M62" s="41"/>
      <c r="N62" s="42"/>
      <c r="O62" s="47"/>
    </row>
    <row r="63" spans="1:15" ht="55.8" thickBot="1" x14ac:dyDescent="0.35">
      <c r="A63" s="54" t="s">
        <v>137</v>
      </c>
      <c r="B63" s="55"/>
      <c r="C63" s="56" t="s">
        <v>138</v>
      </c>
      <c r="D63" s="191"/>
      <c r="E63" s="182"/>
      <c r="F63" s="174"/>
      <c r="G63" s="36" t="s">
        <v>3</v>
      </c>
      <c r="H63" s="36" t="s">
        <v>3</v>
      </c>
      <c r="I63" s="124"/>
      <c r="J63" s="234"/>
      <c r="K63" s="39"/>
      <c r="L63" s="60"/>
      <c r="M63" s="61"/>
      <c r="N63" s="42"/>
      <c r="O63" s="62"/>
    </row>
    <row r="64" spans="1:15" ht="15" thickBot="1" x14ac:dyDescent="0.35">
      <c r="A64" s="90" t="s">
        <v>139</v>
      </c>
      <c r="B64" s="108"/>
      <c r="C64" s="109" t="s">
        <v>140</v>
      </c>
      <c r="D64" s="198"/>
      <c r="E64" s="179"/>
      <c r="F64" s="171"/>
      <c r="G64" s="82"/>
      <c r="H64" s="25"/>
      <c r="I64" s="116"/>
      <c r="J64" s="95"/>
      <c r="K64" s="66"/>
      <c r="L64" s="125"/>
      <c r="M64" s="119"/>
      <c r="N64" s="31"/>
      <c r="O64" s="32"/>
    </row>
    <row r="65" spans="1:15" ht="69.599999999999994" thickBot="1" x14ac:dyDescent="0.35">
      <c r="A65" s="33" t="s">
        <v>141</v>
      </c>
      <c r="B65" s="34"/>
      <c r="C65" s="69" t="s">
        <v>142</v>
      </c>
      <c r="D65" s="192"/>
      <c r="E65" s="180"/>
      <c r="F65" s="172"/>
      <c r="G65" s="70" t="s">
        <v>3</v>
      </c>
      <c r="H65" s="37"/>
      <c r="I65" s="38"/>
      <c r="J65" s="235"/>
      <c r="K65" s="39"/>
      <c r="L65" s="40"/>
      <c r="M65" s="41"/>
      <c r="N65" s="42"/>
      <c r="O65" s="43"/>
    </row>
    <row r="66" spans="1:15" ht="55.8" thickBot="1" x14ac:dyDescent="0.35">
      <c r="A66" s="44" t="s">
        <v>143</v>
      </c>
      <c r="B66" s="34"/>
      <c r="C66" s="45" t="s">
        <v>144</v>
      </c>
      <c r="D66" s="189"/>
      <c r="E66" s="180"/>
      <c r="F66" s="172"/>
      <c r="G66" s="36" t="s">
        <v>3</v>
      </c>
      <c r="H66" s="46"/>
      <c r="I66" s="38"/>
      <c r="J66" s="236"/>
      <c r="K66" s="39"/>
      <c r="L66" s="40"/>
      <c r="M66" s="41"/>
      <c r="N66" s="42"/>
      <c r="O66" s="47"/>
    </row>
    <row r="67" spans="1:15" ht="28.2" thickBot="1" x14ac:dyDescent="0.35">
      <c r="A67" s="44" t="s">
        <v>145</v>
      </c>
      <c r="B67" s="34"/>
      <c r="C67" s="45" t="s">
        <v>146</v>
      </c>
      <c r="D67" s="189"/>
      <c r="E67" s="180"/>
      <c r="F67" s="172"/>
      <c r="G67" s="36" t="s">
        <v>3</v>
      </c>
      <c r="H67" s="46"/>
      <c r="I67" s="38"/>
      <c r="J67" s="236"/>
      <c r="K67" s="39"/>
      <c r="L67" s="40"/>
      <c r="M67" s="41"/>
      <c r="N67" s="42"/>
      <c r="O67" s="47"/>
    </row>
    <row r="68" spans="1:15" ht="28.2" thickBot="1" x14ac:dyDescent="0.35">
      <c r="A68" s="44" t="s">
        <v>147</v>
      </c>
      <c r="B68" s="34"/>
      <c r="C68" s="45" t="s">
        <v>148</v>
      </c>
      <c r="D68" s="189"/>
      <c r="E68" s="180"/>
      <c r="F68" s="172"/>
      <c r="G68" s="36" t="s">
        <v>3</v>
      </c>
      <c r="H68" s="46"/>
      <c r="I68" s="38"/>
      <c r="J68" s="236"/>
      <c r="K68" s="39"/>
      <c r="L68" s="40"/>
      <c r="M68" s="41"/>
      <c r="N68" s="42"/>
      <c r="O68" s="47"/>
    </row>
    <row r="69" spans="1:15" ht="15" thickBot="1" x14ac:dyDescent="0.35">
      <c r="A69" s="44" t="s">
        <v>149</v>
      </c>
      <c r="B69" s="34"/>
      <c r="C69" s="45" t="s">
        <v>150</v>
      </c>
      <c r="D69" s="189"/>
      <c r="E69" s="180"/>
      <c r="F69" s="172"/>
      <c r="G69" s="36" t="s">
        <v>3</v>
      </c>
      <c r="H69" s="46"/>
      <c r="I69" s="38"/>
      <c r="J69" s="236"/>
      <c r="K69" s="39"/>
      <c r="L69" s="40"/>
      <c r="M69" s="41"/>
      <c r="N69" s="42"/>
      <c r="O69" s="47"/>
    </row>
    <row r="70" spans="1:15" ht="55.8" thickBot="1" x14ac:dyDescent="0.35">
      <c r="A70" s="44" t="s">
        <v>151</v>
      </c>
      <c r="B70" s="126"/>
      <c r="C70" s="190" t="s">
        <v>152</v>
      </c>
      <c r="D70" s="190"/>
      <c r="E70" s="127"/>
      <c r="F70" s="127"/>
      <c r="G70" s="128" t="s">
        <v>3</v>
      </c>
      <c r="H70" s="127"/>
      <c r="I70" s="129"/>
      <c r="J70" s="236"/>
      <c r="K70" s="39"/>
      <c r="L70" s="40"/>
      <c r="M70" s="130"/>
      <c r="N70" s="42"/>
      <c r="O70" s="47"/>
    </row>
    <row r="71" spans="1:15" ht="15" thickBot="1" x14ac:dyDescent="0.35">
      <c r="A71" s="90" t="s">
        <v>0</v>
      </c>
      <c r="B71" s="91"/>
      <c r="C71" s="109" t="s">
        <v>153</v>
      </c>
      <c r="D71" s="198"/>
      <c r="E71" s="93"/>
      <c r="F71" s="93"/>
      <c r="G71" s="93"/>
      <c r="H71" s="93"/>
      <c r="I71" s="94"/>
      <c r="J71" s="95"/>
      <c r="K71" s="66"/>
      <c r="L71" s="96"/>
      <c r="M71" s="91"/>
      <c r="N71" s="31"/>
      <c r="O71" s="32"/>
    </row>
    <row r="72" spans="1:15" ht="97.2" thickBot="1" x14ac:dyDescent="0.35">
      <c r="A72" s="97" t="s">
        <v>154</v>
      </c>
      <c r="B72" s="131"/>
      <c r="C72" s="196" t="s">
        <v>155</v>
      </c>
      <c r="D72" s="201"/>
      <c r="E72" s="132"/>
      <c r="F72" s="132"/>
      <c r="G72" s="133" t="s">
        <v>3</v>
      </c>
      <c r="H72" s="132"/>
      <c r="I72" s="134"/>
      <c r="J72" s="101"/>
      <c r="K72" s="39"/>
      <c r="L72" s="135"/>
      <c r="M72" s="136"/>
      <c r="N72" s="42"/>
      <c r="O72" s="103"/>
    </row>
    <row r="73" spans="1:15" ht="15" thickBot="1" x14ac:dyDescent="0.35">
      <c r="A73" s="90" t="s">
        <v>156</v>
      </c>
      <c r="B73" s="91"/>
      <c r="C73" s="109" t="s">
        <v>157</v>
      </c>
      <c r="D73" s="198"/>
      <c r="E73" s="93"/>
      <c r="F73" s="93"/>
      <c r="G73" s="93"/>
      <c r="H73" s="93"/>
      <c r="I73" s="94"/>
      <c r="J73" s="95"/>
      <c r="K73" s="66"/>
      <c r="L73" s="96"/>
      <c r="M73" s="91"/>
      <c r="N73" s="31"/>
      <c r="O73" s="32"/>
    </row>
    <row r="74" spans="1:15" ht="42" thickBot="1" x14ac:dyDescent="0.35">
      <c r="A74" s="33" t="s">
        <v>158</v>
      </c>
      <c r="B74" s="137"/>
      <c r="C74" s="35" t="s">
        <v>159</v>
      </c>
      <c r="D74" s="165"/>
      <c r="E74" s="138"/>
      <c r="F74" s="138"/>
      <c r="G74" s="139" t="s">
        <v>3</v>
      </c>
      <c r="H74" s="138"/>
      <c r="I74" s="140"/>
      <c r="J74" s="230"/>
      <c r="K74" s="39"/>
      <c r="L74" s="141"/>
      <c r="M74" s="142"/>
      <c r="N74" s="42"/>
      <c r="O74" s="43"/>
    </row>
    <row r="75" spans="1:15" ht="142.5" customHeight="1" thickBot="1" x14ac:dyDescent="0.35">
      <c r="A75" s="44" t="s">
        <v>160</v>
      </c>
      <c r="B75" s="126"/>
      <c r="C75" s="227" t="s">
        <v>161</v>
      </c>
      <c r="D75" s="48" t="s">
        <v>161</v>
      </c>
      <c r="E75" s="127" t="s">
        <v>162</v>
      </c>
      <c r="F75" s="127" t="s">
        <v>163</v>
      </c>
      <c r="G75" s="36" t="s">
        <v>3</v>
      </c>
      <c r="H75" s="127"/>
      <c r="I75" s="129"/>
      <c r="J75" s="232"/>
      <c r="K75" s="39"/>
      <c r="L75" s="40"/>
      <c r="M75" s="130"/>
      <c r="N75" s="42"/>
      <c r="O75" s="47"/>
    </row>
    <row r="76" spans="1:15" ht="15" thickBot="1" x14ac:dyDescent="0.35">
      <c r="A76" s="91"/>
      <c r="B76" s="91"/>
      <c r="C76" s="109" t="s">
        <v>164</v>
      </c>
      <c r="D76" s="202"/>
      <c r="E76" s="144"/>
      <c r="F76" s="144"/>
      <c r="G76" s="144"/>
      <c r="H76" s="144"/>
      <c r="I76" s="145"/>
      <c r="J76" s="146">
        <f>SUM(J77:J77)</f>
        <v>0</v>
      </c>
      <c r="K76" s="66"/>
      <c r="L76" s="147"/>
      <c r="M76" s="147"/>
      <c r="N76" s="31">
        <f t="shared" ref="N76:N82" si="1">M76/100*K76</f>
        <v>0</v>
      </c>
      <c r="O76" s="148"/>
    </row>
    <row r="77" spans="1:15" ht="83.4" thickBot="1" x14ac:dyDescent="0.35">
      <c r="A77" s="44" t="s">
        <v>165</v>
      </c>
      <c r="B77" s="126"/>
      <c r="C77" s="228" t="s">
        <v>166</v>
      </c>
      <c r="D77" s="143" t="s">
        <v>166</v>
      </c>
      <c r="E77" s="127"/>
      <c r="F77" s="127" t="s">
        <v>163</v>
      </c>
      <c r="G77" s="36" t="s">
        <v>3</v>
      </c>
      <c r="H77" s="127"/>
      <c r="I77" s="129"/>
      <c r="J77" s="50"/>
      <c r="K77" s="39"/>
      <c r="L77" s="149"/>
      <c r="M77" s="52"/>
      <c r="N77" s="42">
        <f t="shared" si="1"/>
        <v>0</v>
      </c>
      <c r="O77" s="47"/>
    </row>
    <row r="78" spans="1:15" ht="15" thickBot="1" x14ac:dyDescent="0.35">
      <c r="A78" s="96"/>
      <c r="B78" s="91"/>
      <c r="C78" s="109" t="s">
        <v>167</v>
      </c>
      <c r="D78" s="198"/>
      <c r="E78" s="93"/>
      <c r="F78" s="93"/>
      <c r="G78" s="93"/>
      <c r="H78" s="93"/>
      <c r="I78" s="94"/>
      <c r="J78" s="95">
        <f>SUM(J79:J79)</f>
        <v>0</v>
      </c>
      <c r="K78" s="66"/>
      <c r="L78" s="96"/>
      <c r="M78" s="91"/>
      <c r="N78" s="31"/>
      <c r="O78" s="32"/>
    </row>
    <row r="79" spans="1:15" ht="166.5" customHeight="1" thickBot="1" x14ac:dyDescent="0.35">
      <c r="A79" s="33" t="s">
        <v>168</v>
      </c>
      <c r="B79" s="137"/>
      <c r="C79" s="228" t="s">
        <v>169</v>
      </c>
      <c r="D79" s="143" t="s">
        <v>169</v>
      </c>
      <c r="E79" s="138" t="s">
        <v>170</v>
      </c>
      <c r="F79" s="127" t="s">
        <v>163</v>
      </c>
      <c r="G79" s="139" t="s">
        <v>3</v>
      </c>
      <c r="H79" s="36" t="s">
        <v>3</v>
      </c>
      <c r="I79" s="152"/>
      <c r="J79" s="113"/>
      <c r="K79" s="39"/>
      <c r="L79" s="141"/>
      <c r="M79" s="142"/>
      <c r="N79" s="42">
        <f t="shared" ref="N79" si="2">M79/100*K79</f>
        <v>0</v>
      </c>
      <c r="O79" s="43"/>
    </row>
    <row r="80" spans="1:15" ht="15" thickBot="1" x14ac:dyDescent="0.35">
      <c r="A80" s="96"/>
      <c r="B80" s="91"/>
      <c r="C80" s="109" t="s">
        <v>171</v>
      </c>
      <c r="D80" s="198"/>
      <c r="E80" s="93"/>
      <c r="F80" s="93"/>
      <c r="G80" s="93"/>
      <c r="H80" s="93"/>
      <c r="I80" s="94"/>
      <c r="J80" s="95">
        <f>SUM(J81:J81)</f>
        <v>0.03</v>
      </c>
      <c r="K80" s="66"/>
      <c r="L80" s="96"/>
      <c r="M80" s="91"/>
      <c r="N80" s="31">
        <f t="shared" si="1"/>
        <v>0</v>
      </c>
      <c r="O80" s="32"/>
    </row>
    <row r="81" spans="1:15" ht="180" thickBot="1" x14ac:dyDescent="0.35">
      <c r="A81" s="54" t="s">
        <v>172</v>
      </c>
      <c r="B81" s="150" t="s">
        <v>2</v>
      </c>
      <c r="C81" s="228" t="s">
        <v>173</v>
      </c>
      <c r="D81" s="155" t="s">
        <v>173</v>
      </c>
      <c r="E81" s="151" t="s">
        <v>174</v>
      </c>
      <c r="F81" s="127" t="s">
        <v>163</v>
      </c>
      <c r="G81" s="151"/>
      <c r="H81" s="36" t="s">
        <v>3</v>
      </c>
      <c r="I81" s="152"/>
      <c r="J81" s="113">
        <v>0.03</v>
      </c>
      <c r="K81" s="39">
        <v>75</v>
      </c>
      <c r="L81" s="153"/>
      <c r="M81" s="154"/>
      <c r="N81" s="42">
        <f t="shared" si="1"/>
        <v>0</v>
      </c>
      <c r="O81" s="62"/>
    </row>
    <row r="82" spans="1:15" ht="15" thickBot="1" x14ac:dyDescent="0.35">
      <c r="A82" s="90" t="s">
        <v>175</v>
      </c>
      <c r="B82" s="91"/>
      <c r="C82" s="92" t="s">
        <v>176</v>
      </c>
      <c r="D82" s="92"/>
      <c r="E82" s="93"/>
      <c r="F82" s="93"/>
      <c r="G82" s="93"/>
      <c r="H82" s="93"/>
      <c r="I82" s="94"/>
      <c r="J82" s="156"/>
      <c r="K82" s="66"/>
      <c r="L82" s="96"/>
      <c r="M82" s="91"/>
      <c r="N82" s="31">
        <f t="shared" si="1"/>
        <v>0</v>
      </c>
      <c r="O82" s="32"/>
    </row>
    <row r="83" spans="1:15" ht="55.8" thickBot="1" x14ac:dyDescent="0.35">
      <c r="A83" s="33" t="s">
        <v>177</v>
      </c>
      <c r="B83" s="137"/>
      <c r="C83" s="193" t="s">
        <v>178</v>
      </c>
      <c r="D83" s="166"/>
      <c r="E83" s="138"/>
      <c r="F83" s="138"/>
      <c r="G83" s="36" t="s">
        <v>3</v>
      </c>
      <c r="H83" s="138"/>
      <c r="I83" s="140"/>
      <c r="J83" s="230"/>
      <c r="K83" s="39"/>
      <c r="L83" s="141"/>
      <c r="M83" s="142"/>
      <c r="N83" s="42"/>
      <c r="O83" s="43"/>
    </row>
    <row r="84" spans="1:15" ht="42" thickBot="1" x14ac:dyDescent="0.35">
      <c r="A84" s="44" t="s">
        <v>179</v>
      </c>
      <c r="B84" s="126"/>
      <c r="C84" s="157" t="s">
        <v>180</v>
      </c>
      <c r="D84" s="167"/>
      <c r="E84" s="127"/>
      <c r="F84" s="127"/>
      <c r="G84" s="36" t="s">
        <v>3</v>
      </c>
      <c r="H84" s="127"/>
      <c r="I84" s="129"/>
      <c r="J84" s="231"/>
      <c r="K84" s="39"/>
      <c r="L84" s="40"/>
      <c r="M84" s="130"/>
      <c r="N84" s="42"/>
      <c r="O84" s="47"/>
    </row>
    <row r="85" spans="1:15" ht="28.2" thickBot="1" x14ac:dyDescent="0.35">
      <c r="A85" s="44" t="s">
        <v>181</v>
      </c>
      <c r="B85" s="126"/>
      <c r="C85" s="220" t="s">
        <v>182</v>
      </c>
      <c r="D85" s="167"/>
      <c r="E85" s="127"/>
      <c r="F85" s="127"/>
      <c r="G85" s="36" t="s">
        <v>3</v>
      </c>
      <c r="H85" s="127"/>
      <c r="I85" s="129"/>
      <c r="J85" s="231"/>
      <c r="K85" s="39"/>
      <c r="L85" s="40"/>
      <c r="M85" s="130"/>
      <c r="N85" s="42"/>
      <c r="O85" s="47"/>
    </row>
    <row r="86" spans="1:15" ht="15" thickBot="1" x14ac:dyDescent="0.35">
      <c r="A86" s="44" t="s">
        <v>183</v>
      </c>
      <c r="B86" s="126"/>
      <c r="C86" s="157" t="s">
        <v>184</v>
      </c>
      <c r="D86" s="167"/>
      <c r="E86" s="127"/>
      <c r="F86" s="127"/>
      <c r="G86" s="36" t="s">
        <v>3</v>
      </c>
      <c r="H86" s="127"/>
      <c r="I86" s="129"/>
      <c r="J86" s="231"/>
      <c r="K86" s="39"/>
      <c r="L86" s="40"/>
      <c r="M86" s="130"/>
      <c r="N86" s="42"/>
      <c r="O86" s="47"/>
    </row>
    <row r="87" spans="1:15" ht="15" thickBot="1" x14ac:dyDescent="0.35">
      <c r="A87" s="44" t="s">
        <v>185</v>
      </c>
      <c r="B87" s="126"/>
      <c r="C87" s="157" t="s">
        <v>186</v>
      </c>
      <c r="D87" s="167"/>
      <c r="E87" s="127"/>
      <c r="F87" s="127"/>
      <c r="G87" s="36" t="s">
        <v>3</v>
      </c>
      <c r="H87" s="127"/>
      <c r="I87" s="129"/>
      <c r="J87" s="231"/>
      <c r="K87" s="39"/>
      <c r="L87" s="40"/>
      <c r="M87" s="130"/>
      <c r="N87" s="42"/>
      <c r="O87" s="47"/>
    </row>
    <row r="88" spans="1:15" ht="28.2" thickBot="1" x14ac:dyDescent="0.35">
      <c r="A88" s="44" t="s">
        <v>187</v>
      </c>
      <c r="B88" s="158"/>
      <c r="C88" s="157" t="s">
        <v>188</v>
      </c>
      <c r="D88" s="168"/>
      <c r="E88" s="127"/>
      <c r="F88" s="127"/>
      <c r="G88" s="36" t="s">
        <v>3</v>
      </c>
      <c r="H88" s="159"/>
      <c r="I88" s="157"/>
      <c r="J88" s="231"/>
      <c r="K88" s="39"/>
      <c r="L88" s="40"/>
      <c r="M88" s="160"/>
      <c r="N88" s="42"/>
      <c r="O88" s="47"/>
    </row>
    <row r="89" spans="1:15" ht="15" thickBot="1" x14ac:dyDescent="0.35">
      <c r="A89" s="44" t="s">
        <v>189</v>
      </c>
      <c r="B89" s="158"/>
      <c r="C89" s="220" t="s">
        <v>190</v>
      </c>
      <c r="D89" s="167"/>
      <c r="E89" s="127"/>
      <c r="F89" s="127"/>
      <c r="G89" s="36" t="s">
        <v>3</v>
      </c>
      <c r="H89" s="159"/>
      <c r="I89" s="157"/>
      <c r="J89" s="231"/>
      <c r="K89" s="39"/>
      <c r="L89" s="40"/>
      <c r="M89" s="160"/>
      <c r="N89" s="42"/>
      <c r="O89" s="47"/>
    </row>
    <row r="90" spans="1:15" ht="15" thickBot="1" x14ac:dyDescent="0.35">
      <c r="A90" s="44" t="s">
        <v>191</v>
      </c>
      <c r="B90" s="158"/>
      <c r="C90" s="157" t="s">
        <v>192</v>
      </c>
      <c r="D90" s="167"/>
      <c r="E90" s="127"/>
      <c r="F90" s="127"/>
      <c r="G90" s="36" t="s">
        <v>3</v>
      </c>
      <c r="H90" s="159"/>
      <c r="I90" s="157"/>
      <c r="J90" s="231"/>
      <c r="K90" s="39"/>
      <c r="L90" s="40"/>
      <c r="M90" s="160"/>
      <c r="N90" s="42"/>
      <c r="O90" s="47"/>
    </row>
    <row r="91" spans="1:15" ht="42" thickBot="1" x14ac:dyDescent="0.35">
      <c r="A91" s="44" t="s">
        <v>193</v>
      </c>
      <c r="B91" s="158"/>
      <c r="C91" s="157" t="s">
        <v>194</v>
      </c>
      <c r="D91" s="167"/>
      <c r="E91" s="177"/>
      <c r="F91" s="177"/>
      <c r="G91" s="36" t="s">
        <v>3</v>
      </c>
      <c r="H91" s="161"/>
      <c r="I91" s="162"/>
      <c r="J91" s="231"/>
      <c r="K91" s="39"/>
      <c r="L91" s="60"/>
      <c r="M91" s="163"/>
      <c r="N91" s="164"/>
      <c r="O91" s="62"/>
    </row>
    <row r="92" spans="1:15" ht="27.6" x14ac:dyDescent="0.3">
      <c r="A92" s="54" t="s">
        <v>195</v>
      </c>
      <c r="B92" s="157"/>
      <c r="C92" s="157" t="s">
        <v>196</v>
      </c>
      <c r="D92" s="157"/>
      <c r="E92" s="54"/>
      <c r="F92" s="54"/>
      <c r="G92" s="36" t="s">
        <v>3</v>
      </c>
      <c r="H92" s="161"/>
      <c r="I92" s="162"/>
      <c r="J92" s="231"/>
      <c r="K92" s="207"/>
      <c r="L92" s="60"/>
      <c r="M92" s="163"/>
      <c r="N92" s="164"/>
      <c r="O92" s="62"/>
    </row>
    <row r="93" spans="1:15" s="204" customFormat="1" ht="15" thickBot="1" x14ac:dyDescent="0.35">
      <c r="A93" s="208" t="s">
        <v>197</v>
      </c>
      <c r="B93" s="209"/>
      <c r="C93" s="210" t="s">
        <v>198</v>
      </c>
      <c r="D93" s="211"/>
      <c r="E93" s="212"/>
      <c r="F93" s="212"/>
      <c r="G93" s="213"/>
      <c r="H93" s="214"/>
      <c r="I93" s="213"/>
      <c r="J93" s="215"/>
      <c r="K93" s="216"/>
      <c r="L93" s="216"/>
      <c r="M93" s="216"/>
      <c r="N93" s="216"/>
      <c r="O93" s="217"/>
    </row>
    <row r="94" spans="1:15" ht="15" thickBot="1" x14ac:dyDescent="0.35">
      <c r="A94" s="158" t="s">
        <v>199</v>
      </c>
      <c r="B94" s="158"/>
      <c r="C94" s="225" t="s">
        <v>200</v>
      </c>
      <c r="D94" s="224"/>
      <c r="E94" s="158"/>
      <c r="F94" s="158"/>
      <c r="G94" s="158"/>
      <c r="H94" s="158"/>
      <c r="I94" s="158"/>
      <c r="J94" s="158"/>
      <c r="K94" s="158"/>
      <c r="L94" s="60"/>
      <c r="M94" s="158"/>
      <c r="N94" s="158"/>
      <c r="O94" s="158"/>
    </row>
    <row r="95" spans="1:15" ht="28.2" thickBot="1" x14ac:dyDescent="0.35">
      <c r="A95" s="158" t="s">
        <v>201</v>
      </c>
      <c r="B95" s="158"/>
      <c r="C95" s="226" t="s">
        <v>202</v>
      </c>
      <c r="D95" s="224"/>
      <c r="E95" s="158"/>
      <c r="F95" s="158"/>
      <c r="G95" s="158"/>
      <c r="H95" s="158"/>
      <c r="I95" s="158"/>
      <c r="J95" s="158"/>
      <c r="K95" s="158"/>
      <c r="L95" s="60"/>
      <c r="M95" s="158"/>
      <c r="N95" s="158"/>
      <c r="O95" s="158"/>
    </row>
    <row r="96" spans="1:15" ht="15" thickBot="1" x14ac:dyDescent="0.35">
      <c r="A96" s="158" t="s">
        <v>203</v>
      </c>
      <c r="B96" s="158"/>
      <c r="C96" s="226" t="s">
        <v>204</v>
      </c>
      <c r="D96" s="224"/>
      <c r="E96" s="158"/>
      <c r="F96" s="158"/>
      <c r="G96" s="158"/>
      <c r="H96" s="158"/>
      <c r="I96" s="158"/>
      <c r="J96" s="158"/>
      <c r="K96" s="158"/>
      <c r="L96" s="60"/>
      <c r="M96" s="158"/>
      <c r="N96" s="158"/>
      <c r="O96" s="158"/>
    </row>
    <row r="97" spans="1:15" ht="15" thickBot="1" x14ac:dyDescent="0.35">
      <c r="A97" s="158" t="s">
        <v>205</v>
      </c>
      <c r="B97" s="158"/>
      <c r="C97" s="226" t="s">
        <v>206</v>
      </c>
      <c r="D97" s="224"/>
      <c r="E97" s="158"/>
      <c r="F97" s="158"/>
      <c r="G97" s="158"/>
      <c r="H97" s="158"/>
      <c r="I97" s="158"/>
      <c r="J97" s="158"/>
      <c r="K97" s="158"/>
      <c r="L97" s="60"/>
      <c r="M97" s="158"/>
      <c r="N97" s="158"/>
      <c r="O97" s="158"/>
    </row>
    <row r="98" spans="1:15" ht="27.6" x14ac:dyDescent="0.3">
      <c r="A98" s="158" t="s">
        <v>207</v>
      </c>
      <c r="B98" s="158"/>
      <c r="C98" s="226" t="s">
        <v>208</v>
      </c>
      <c r="D98" s="224"/>
      <c r="E98" s="158"/>
      <c r="F98" s="158"/>
      <c r="G98" s="158"/>
      <c r="H98" s="158"/>
      <c r="I98" s="158"/>
      <c r="J98" s="158"/>
      <c r="K98" s="158"/>
      <c r="L98" s="219"/>
      <c r="M98" s="158"/>
      <c r="N98" s="158"/>
      <c r="O98" s="158"/>
    </row>
  </sheetData>
  <autoFilter ref="A1:O98" xr:uid="{4EEB5FC1-B173-4E0A-8AE6-4FAC2FF2D179}">
    <filterColumn colId="11" showButton="0"/>
    <filterColumn colId="12" showButton="0"/>
    <filterColumn colId="13" showButton="0"/>
  </autoFilter>
  <mergeCells count="13">
    <mergeCell ref="J36:J39"/>
    <mergeCell ref="L1:O1"/>
    <mergeCell ref="J4:J11"/>
    <mergeCell ref="J13:J14"/>
    <mergeCell ref="J18:J20"/>
    <mergeCell ref="J28:J32"/>
    <mergeCell ref="J83:J92"/>
    <mergeCell ref="J44:J47"/>
    <mergeCell ref="J50:J52"/>
    <mergeCell ref="J56:J58"/>
    <mergeCell ref="J60:J63"/>
    <mergeCell ref="J65:J70"/>
    <mergeCell ref="J74:J75"/>
  </mergeCells>
  <phoneticPr fontId="18" type="noConversion"/>
  <conditionalFormatting sqref="L4:L11">
    <cfRule type="beginsWith" dxfId="33" priority="66" operator="beginsWith" text="erfüllt">
      <formula>LEFT(L4,LEN("erfüllt"))="erfüllt"</formula>
    </cfRule>
    <cfRule type="containsText" dxfId="32" priority="67" operator="containsText" text="nicht erfüllt">
      <formula>NOT(ISERROR(SEARCH("nicht erfüllt",L4)))</formula>
    </cfRule>
  </conditionalFormatting>
  <conditionalFormatting sqref="L13:L14">
    <cfRule type="containsText" dxfId="31" priority="64" operator="containsText" text="nicht erfüllt">
      <formula>NOT(ISERROR(SEARCH("nicht erfüllt",L13)))</formula>
    </cfRule>
    <cfRule type="beginsWith" dxfId="30" priority="63" operator="beginsWith" text="erfüllt">
      <formula>LEFT(L13,LEN("erfüllt"))="erfüllt"</formula>
    </cfRule>
  </conditionalFormatting>
  <conditionalFormatting sqref="L18:L20 L34 L44:L47 L50:L52 L54">
    <cfRule type="containsText" dxfId="29" priority="74" operator="containsText" text="nicht erfüllt">
      <formula>NOT(ISERROR(SEARCH("nicht erfüllt",L18)))</formula>
    </cfRule>
    <cfRule type="beginsWith" dxfId="28" priority="73" operator="beginsWith" text="erfüllt">
      <formula>LEFT(L18,LEN("erfüllt"))="erfüllt"</formula>
    </cfRule>
  </conditionalFormatting>
  <conditionalFormatting sqref="L22">
    <cfRule type="beginsWith" dxfId="27" priority="13" operator="beginsWith" text="erfüllt">
      <formula>LEFT(L22,LEN("erfüllt"))="erfüllt"</formula>
    </cfRule>
    <cfRule type="containsText" dxfId="26" priority="14" operator="containsText" text="nicht erfüllt">
      <formula>NOT(ISERROR(SEARCH("nicht erfüllt",L22)))</formula>
    </cfRule>
  </conditionalFormatting>
  <conditionalFormatting sqref="L24">
    <cfRule type="beginsWith" dxfId="25" priority="11" operator="beginsWith" text="erfüllt">
      <formula>LEFT(L24,LEN("erfüllt"))="erfüllt"</formula>
    </cfRule>
    <cfRule type="containsText" dxfId="24" priority="12" operator="containsText" text="nicht erfüllt">
      <formula>NOT(ISERROR(SEARCH("nicht erfüllt",L24)))</formula>
    </cfRule>
  </conditionalFormatting>
  <conditionalFormatting sqref="L26">
    <cfRule type="beginsWith" dxfId="23" priority="23" operator="beginsWith" text="erfüllt">
      <formula>LEFT(L26,LEN("erfüllt"))="erfüllt"</formula>
    </cfRule>
    <cfRule type="containsText" dxfId="22" priority="24" operator="containsText" text="nicht erfüllt">
      <formula>NOT(ISERROR(SEARCH("nicht erfüllt",L26)))</formula>
    </cfRule>
  </conditionalFormatting>
  <conditionalFormatting sqref="L28:L32">
    <cfRule type="beginsWith" dxfId="21" priority="9" operator="beginsWith" text="erfüllt">
      <formula>LEFT(L28,LEN("erfüllt"))="erfüllt"</formula>
    </cfRule>
    <cfRule type="containsText" dxfId="20" priority="10" operator="containsText" text="nicht erfüllt">
      <formula>NOT(ISERROR(SEARCH("nicht erfüllt",L28)))</formula>
    </cfRule>
  </conditionalFormatting>
  <conditionalFormatting sqref="L36:L39">
    <cfRule type="beginsWith" dxfId="19" priority="7" operator="beginsWith" text="erfüllt">
      <formula>LEFT(L36,LEN("erfüllt"))="erfüllt"</formula>
    </cfRule>
    <cfRule type="containsText" dxfId="18" priority="8" operator="containsText" text="nicht erfüllt">
      <formula>NOT(ISERROR(SEARCH("nicht erfüllt",L36)))</formula>
    </cfRule>
  </conditionalFormatting>
  <conditionalFormatting sqref="L56:L58">
    <cfRule type="beginsWith" dxfId="17" priority="5" operator="beginsWith" text="erfüllt">
      <formula>LEFT(L56,LEN("erfüllt"))="erfüllt"</formula>
    </cfRule>
    <cfRule type="containsText" dxfId="16" priority="6" operator="containsText" text="nicht erfüllt">
      <formula>NOT(ISERROR(SEARCH("nicht erfüllt",L56)))</formula>
    </cfRule>
  </conditionalFormatting>
  <conditionalFormatting sqref="L60:L70">
    <cfRule type="beginsWith" dxfId="15" priority="16" operator="beginsWith" text="erfüllt">
      <formula>LEFT(L60,LEN("erfüllt"))="erfüllt"</formula>
    </cfRule>
    <cfRule type="containsText" dxfId="14" priority="17" operator="containsText" text="nicht erfüllt">
      <formula>NOT(ISERROR(SEARCH("nicht erfüllt",L60)))</formula>
    </cfRule>
  </conditionalFormatting>
  <conditionalFormatting sqref="L72">
    <cfRule type="beginsWith" dxfId="13" priority="19" operator="beginsWith" text="erfüllt">
      <formula>LEFT(L72,LEN("erfüllt"))="erfüllt"</formula>
    </cfRule>
    <cfRule type="containsText" dxfId="12" priority="20" operator="containsText" text="nicht erfüllt">
      <formula>NOT(ISERROR(SEARCH("nicht erfüllt",L72)))</formula>
    </cfRule>
  </conditionalFormatting>
  <conditionalFormatting sqref="L74:L75">
    <cfRule type="beginsWith" dxfId="11" priority="59" operator="beginsWith" text="erfüllt">
      <formula>LEFT(L74,LEN("erfüllt"))="erfüllt"</formula>
    </cfRule>
    <cfRule type="containsText" dxfId="10" priority="60" operator="containsText" text="nicht erfüllt">
      <formula>NOT(ISERROR(SEARCH("nicht erfüllt",L74)))</formula>
    </cfRule>
  </conditionalFormatting>
  <conditionalFormatting sqref="L79">
    <cfRule type="beginsWith" dxfId="9" priority="3" operator="beginsWith" text="erfüllt">
      <formula>LEFT(L79,LEN("erfüllt"))="erfüllt"</formula>
    </cfRule>
    <cfRule type="containsText" dxfId="8" priority="4" operator="containsText" text="nicht erfüllt">
      <formula>NOT(ISERROR(SEARCH("nicht erfüllt",L79)))</formula>
    </cfRule>
  </conditionalFormatting>
  <conditionalFormatting sqref="L83:L92">
    <cfRule type="beginsWith" dxfId="7" priority="31" operator="beginsWith" text="erfüllt">
      <formula>LEFT(L83,LEN("erfüllt"))="erfüllt"</formula>
    </cfRule>
    <cfRule type="containsText" dxfId="6" priority="32" operator="containsText" text="nicht erfüllt">
      <formula>NOT(ISERROR(SEARCH("nicht erfüllt",L83)))</formula>
    </cfRule>
  </conditionalFormatting>
  <conditionalFormatting sqref="L94:L98">
    <cfRule type="containsText" dxfId="5" priority="2" operator="containsText" text="nicht erfüllt">
      <formula>NOT(ISERROR(SEARCH("nicht erfüllt",L94)))</formula>
    </cfRule>
    <cfRule type="beginsWith" dxfId="4" priority="1" operator="beginsWith" text="erfüllt">
      <formula>LEFT(L94,LEN("erfüllt"))="erfüllt"</formula>
    </cfRule>
  </conditionalFormatting>
  <conditionalFormatting sqref="M12">
    <cfRule type="containsText" dxfId="3" priority="65" operator="containsText" text="100">
      <formula>NOT(ISERROR(SEARCH("100",M12)))</formula>
    </cfRule>
  </conditionalFormatting>
  <conditionalFormatting sqref="M16:M17 M21 M25 M41:M42 M48:M49 M55 M59">
    <cfRule type="containsText" dxfId="2" priority="70" operator="containsText" text="100">
      <formula>NOT(ISERROR(SEARCH("100",M16)))</formula>
    </cfRule>
  </conditionalFormatting>
  <conditionalFormatting sqref="M77">
    <cfRule type="containsText" dxfId="1" priority="53" operator="containsText" text="100">
      <formula>NOT(ISERROR(SEARCH("100",M77)))</formula>
    </cfRule>
  </conditionalFormatting>
  <conditionalFormatting sqref="M81">
    <cfRule type="containsText" dxfId="0" priority="18" operator="containsText" text="100">
      <formula>NOT(ISERROR(SEARCH("100",M81)))</formula>
    </cfRule>
  </conditionalFormatting>
  <dataValidations count="2">
    <dataValidation type="list" allowBlank="1" showInputMessage="1" showErrorMessage="1" errorTitle="Stopp" error="Eingabe entspricht nicht der Listenauswahl" promptTitle="Info" prompt="Eingabe über Listenauswahl erforderlich" sqref="M59 M25 M41:M43 M33 M55 M16:M17 M81 M12 M21 M48:M49 M77" xr:uid="{5083FE3B-CC6F-46DB-9F0C-FF03F58D02B8}">
      <formula1>"0,33,66,100"</formula1>
    </dataValidation>
    <dataValidation type="list" allowBlank="1" showInputMessage="1" showErrorMessage="1" errorTitle="Stopp" error="Eingabe entspricht nicht der Listenauswahl" promptTitle="Info" prompt="Eingabe über Listenauswahl erforderlich" sqref="L13:L15 L28:L32 L34 L44:L47 L26 L4:L11 L36:L40 L18:L20 L74:L75 L24 L83:L92 L56:L58 L60:L62 L50:L54 L22 L79 L64:L72" xr:uid="{E53812FE-31F3-4B30-8570-A1C60E48DABD}">
      <formula1>"erfüllt,nicht erfüllt"</formula1>
    </dataValidation>
  </dataValidations>
  <hyperlinks>
    <hyperlink ref="E62" r:id="rId1" xr:uid="{DDDA161D-2324-4E80-9550-4E7C1F1F24E7}"/>
    <hyperlink ref="E4" r:id="rId2" xr:uid="{B966BB89-0C2C-40C9-879A-24A5448244E7}"/>
  </hyperlinks>
  <pageMargins left="0.7" right="0.7" top="0.78740157499999996" bottom="0.78740157499999996" header="0.3" footer="0.3"/>
  <pageSetup orientation="portrait" r:id="rId3"/>
  <drawing r:id="rId4"/>
  <legacy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5F015D5A502AA45B9E6730C24C11FC1" ma:contentTypeVersion="48" ma:contentTypeDescription="Ein neues Dokument erstellen." ma:contentTypeScope="" ma:versionID="d8001cee8c653296113206cc5a440e57">
  <xsd:schema xmlns:xsd="http://www.w3.org/2001/XMLSchema" xmlns:xs="http://www.w3.org/2001/XMLSchema" xmlns:p="http://schemas.microsoft.com/office/2006/metadata/properties" xmlns:ns2="2ba221fe-597f-479d-bac5-9fd0b9733578" xmlns:ns3="14d637a5-f984-4a1d-9c6a-de9fc5a5b7b2" targetNamespace="http://schemas.microsoft.com/office/2006/metadata/properties" ma:root="true" ma:fieldsID="c16b6c278109ceac654528d364c949c8" ns2:_="" ns3:_="">
    <xsd:import namespace="2ba221fe-597f-479d-bac5-9fd0b9733578"/>
    <xsd:import namespace="14d637a5-f984-4a1d-9c6a-de9fc5a5b7b2"/>
    <xsd:element name="properties">
      <xsd:complexType>
        <xsd:sequence>
          <xsd:element name="documentManagement">
            <xsd:complexType>
              <xsd:all>
                <xsd:element ref="ns2:Dokumententyp"/>
                <xsd:element ref="ns2:Dokumentenstatus"/>
                <xsd:element ref="ns2:Ausschreibungsrelevant_x003f_" minOccurs="0"/>
                <xsd:element ref="ns3:TaxCatchAll" minOccurs="0"/>
                <xsd:element ref="ns3:SharedWithUsers" minOccurs="0"/>
                <xsd:element ref="ns2:Dokumentenklassifizierung"/>
                <xsd:element ref="ns2:Verantwortlich"/>
                <xsd:element ref="ns2:N_x00e4_chster_x0020_Review"/>
                <xsd:element ref="ns2:IT_x0020_Dokumentation_x0020_Update" minOccurs="0"/>
                <xsd:element ref="ns2:IT_x0020_Dokumentation_x0020_Reminder" minOccurs="0"/>
                <xsd:element ref="ns2:AufgabenID" minOccurs="0"/>
                <xsd:element ref="ns3:_dlc_DocId" minOccurs="0"/>
                <xsd:element ref="ns3:_dlc_DocIdUrl" minOccurs="0"/>
                <xsd:element ref="ns3:_dlc_DocIdPersistId" minOccurs="0"/>
                <xsd:element ref="ns2:ddcb69a808a44940b64917931c669250" minOccurs="0"/>
                <xsd:element ref="ns3:SharedWithDetails" minOccurs="0"/>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Archiv"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a221fe-597f-479d-bac5-9fd0b9733578" elementFormDefault="qualified">
    <xsd:import namespace="http://schemas.microsoft.com/office/2006/documentManagement/types"/>
    <xsd:import namespace="http://schemas.microsoft.com/office/infopath/2007/PartnerControls"/>
    <xsd:element name="Dokumententyp" ma:index="2" ma:displayName="Dokumententyp" ma:format="Dropdown" ma:internalName="Dokumententyp" ma:readOnly="false">
      <xsd:simpleType>
        <xsd:restriction base="dms:Choice">
          <xsd:enumeration value="Benutzerhandbuch"/>
          <xsd:enumeration value="Betriebshandbuch"/>
          <xsd:enumeration value="Energiespar-Steckbrief"/>
          <xsd:enumeration value="Governance"/>
          <xsd:enumeration value="Infrastrukturdiagramm"/>
          <xsd:enumeration value="Konzept"/>
          <xsd:enumeration value="Lastenheft"/>
          <xsd:enumeration value="Leistungsscheine"/>
          <xsd:enumeration value="Mailvorlage"/>
          <xsd:enumeration value="Major Incident Report (MIR)"/>
          <xsd:enumeration value="Projektauftrag"/>
          <xsd:enumeration value="Prozess"/>
          <xsd:enumeration value="Präsentation"/>
          <xsd:enumeration value="Projektauftrag"/>
          <xsd:enumeration value="Release Notes"/>
          <xsd:enumeration value="RZ-Infrastruktur"/>
          <xsd:enumeration value="Verfahrensanweisung"/>
          <xsd:enumeration value="Vorlagen"/>
        </xsd:restriction>
      </xsd:simpleType>
    </xsd:element>
    <xsd:element name="Dokumentenstatus" ma:index="3" ma:displayName="Dokumentenstatus" ma:default="Entwurf" ma:format="Dropdown" ma:internalName="Dokumentenstatus" ma:readOnly="false">
      <xsd:simpleType>
        <xsd:restriction base="dms:Choice">
          <xsd:enumeration value="Entwurf"/>
          <xsd:enumeration value="gültig"/>
          <xsd:enumeration value="ungültig"/>
        </xsd:restriction>
      </xsd:simpleType>
    </xsd:element>
    <xsd:element name="Ausschreibungsrelevant_x003f_" ma:index="4" nillable="true" ma:displayName="Ausschreibungsrelevant?" ma:default="0" ma:description="Sind die Dokumente relevant für Ausschreibungen?" ma:internalName="Ausschreibungsrelevant_x003f_" ma:readOnly="false">
      <xsd:simpleType>
        <xsd:restriction base="dms:Boolean"/>
      </xsd:simpleType>
    </xsd:element>
    <xsd:element name="Dokumentenklassifizierung" ma:index="14" ma:displayName="Dokumentenklassifizierung" ma:default="intern ID - darf nur innerhalb ID und nicht ohne Absprache zur Verfügung gestellt werden" ma:format="Dropdown" ma:internalName="Dokumentenklassifizierung" ma:readOnly="false">
      <xsd:simpleType>
        <xsd:restriction base="dms:Choice">
          <xsd:enumeration value="öffentlich - darf intern/extern ohne Absprache zur Verfügung gestellt werden"/>
          <xsd:enumeration value="intern rnv - darf nur rnv intern ohne Absprache zur Verfügung gestellt werden"/>
          <xsd:enumeration value="intern ID - darf nur innerhalb ID und nicht ohne Absprache zur Verfügung gestellt werden"/>
          <xsd:enumeration value="vertraulich - darf nur innerhalb ID genutzt und nicht ohne Absprache zur Verfügung gestellt werden"/>
        </xsd:restriction>
      </xsd:simpleType>
    </xsd:element>
    <xsd:element name="Verantwortlich" ma:index="15" ma:displayName="Verantwortlich" ma:list="UserInfo" ma:SharePointGroup="0" ma:internalName="Verantwortlich"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N_x00e4_chster_x0020_Review" ma:index="16" ma:displayName="Nächster Review" ma:format="DateOnly" ma:internalName="N_x00e4_chster_x0020_Review">
      <xsd:simpleType>
        <xsd:restriction base="dms:DateTime"/>
      </xsd:simpleType>
    </xsd:element>
    <xsd:element name="IT_x0020_Dokumentation_x0020_Update" ma:index="18" nillable="true" ma:displayName="IT Dokumentation Update" ma:format="Hyperlink" ma:internalName="IT_x0020_Dokumentation_x0020_Updat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IT_x0020_Dokumentation_x0020_Reminder" ma:index="19" nillable="true" ma:displayName="IT Dokumentation Reminder" ma:format="Hyperlink" ma:internalName="IT_x0020_Dokumentation_x0020_Reminder"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AufgabenID" ma:index="20" nillable="true" ma:displayName="AufgabenID" ma:hidden="true" ma:internalName="AufgabenID" ma:readOnly="false">
      <xsd:simpleType>
        <xsd:restriction base="dms:Text">
          <xsd:maxLength value="255"/>
        </xsd:restriction>
      </xsd:simpleType>
    </xsd:element>
    <xsd:element name="ddcb69a808a44940b64917931c669250" ma:index="24" ma:taxonomy="true" ma:internalName="ddcb69a808a44940b64917931c669250" ma:taxonomyFieldName="Service" ma:displayName="Service" ma:readOnly="false" ma:default="" ma:fieldId="{ddcb69a8-08a4-4940-b649-17931c669250}" ma:sspId="66777296-4fc7-4e0e-9d65-b35fa4d5b249" ma:termSetId="2bf5434c-af51-4852-a246-56183b0506d2" ma:anchorId="00000000-0000-0000-0000-000000000000" ma:open="true" ma:isKeyword="false">
      <xsd:complexType>
        <xsd:sequence>
          <xsd:element ref="pc:Terms" minOccurs="0" maxOccurs="1"/>
        </xsd:sequence>
      </xsd:complexType>
    </xsd:element>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DateTaken" ma:index="28" nillable="true" ma:displayName="MediaServiceDateTaken" ma:description="" ma:hidden="true" ma:internalName="MediaServiceDateTaken" ma:readOnly="true">
      <xsd:simpleType>
        <xsd:restriction base="dms:Text"/>
      </xsd:simpleType>
    </xsd:element>
    <xsd:element name="MediaServiceObjectDetectorVersions" ma:index="29" nillable="true" ma:displayName="MediaServiceObjectDetectorVersions" ma:description="" ma:hidden="true" ma:internalName="MediaServiceObjectDetectorVersions" ma:readOnly="true">
      <xsd:simpleType>
        <xsd:restriction base="dms:Text"/>
      </xsd:simpleType>
    </xsd:element>
    <xsd:element name="MediaServiceGenerationTime" ma:index="30" nillable="true" ma:displayName="MediaServiceGenerationTime" ma:hidden="true" ma:internalName="MediaServiceGenerationTime" ma:readOnly="true">
      <xsd:simpleType>
        <xsd:restriction base="dms:Text"/>
      </xsd:simpleType>
    </xsd:element>
    <xsd:element name="MediaServiceEventHashCode" ma:index="31" nillable="true" ma:displayName="MediaServiceEventHashCode" ma:hidden="true" ma:internalName="MediaServiceEventHashCode"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lcf76f155ced4ddcb4097134ff3c332f" ma:index="3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35" nillable="true" ma:displayName="Extracted Text" ma:internalName="MediaServiceOCR" ma:readOnly="true">
      <xsd:simpleType>
        <xsd:restriction base="dms:Note">
          <xsd:maxLength value="255"/>
        </xsd:restriction>
      </xsd:simpleType>
    </xsd:element>
    <xsd:element name="Archiv" ma:index="36" nillable="true" ma:displayName="Archiv" ma:default="0" ma:internalName="Archiv">
      <xsd:simpleType>
        <xsd:restriction base="dms:Boolean"/>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d637a5-f984-4a1d-9c6a-de9fc5a5b7b2"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057a37f1-7353-40d0-8f23-a3a2b1ccbb8b}" ma:internalName="TaxCatchAll" ma:showField="CatchAllData" ma:web="14d637a5-f984-4a1d-9c6a-de9fc5a5b7b2">
      <xsd:complexType>
        <xsd:complexContent>
          <xsd:extension base="dms:MultiChoiceLookup">
            <xsd:sequence>
              <xsd:element name="Value" type="dms:Lookup" maxOccurs="unbounded" minOccurs="0" nillable="true"/>
            </xsd:sequence>
          </xsd:extension>
        </xsd:complexContent>
      </xsd:complex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false">
      <xsd:simpleType>
        <xsd:restriction base="dms:Boolean"/>
      </xsd:simple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Unter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4d637a5-f984-4a1d-9c6a-de9fc5a5b7b2" xsi:nil="true"/>
    <Dokumentenstatus xmlns="2ba221fe-597f-479d-bac5-9fd0b9733578">ungültig</Dokumentenstatus>
    <ddcb69a808a44940b64917931c669250 xmlns="2ba221fe-597f-479d-bac5-9fd0b9733578">
      <Terms xmlns="http://schemas.microsoft.com/office/infopath/2007/PartnerControls"/>
    </ddcb69a808a44940b64917931c669250>
    <Ausschreibungsrelevant_x003f_ xmlns="2ba221fe-597f-479d-bac5-9fd0b9733578">true</Ausschreibungsrelevant_x003f_>
    <Dokumententyp xmlns="2ba221fe-597f-479d-bac5-9fd0b9733578">Vorlagen</Dokumententyp>
    <_dlc_DocId xmlns="14d637a5-f984-4a1d-9c6a-de9fc5a5b7b2">M6VXHQPA6R2A-620505831-642</_dlc_DocId>
    <_dlc_DocIdUrl xmlns="14d637a5-f984-4a1d-9c6a-de9fc5a5b7b2">
      <Url>https://rnvcorp.sharepoint.com/sites/TID/_layouts/15/DocIdRedir.aspx?ID=M6VXHQPA6R2A-620505831-642</Url>
      <Description>M6VXHQPA6R2A-620505831-642</Description>
    </_dlc_DocIdUrl>
    <Dokumentenklassifizierung xmlns="2ba221fe-597f-479d-bac5-9fd0b9733578"/>
    <AufgabenID xmlns="2ba221fe-597f-479d-bac5-9fd0b9733578" xsi:nil="true"/>
    <Verantwortlich xmlns="2ba221fe-597f-479d-bac5-9fd0b9733578">
      <UserInfo>
        <DisplayName>Ahnfeldt, Volker, ID1</DisplayName>
        <AccountId>33</AccountId>
        <AccountType/>
      </UserInfo>
    </Verantwortlich>
    <N_x00e4_chster_x0020_Review xmlns="2ba221fe-597f-479d-bac5-9fd0b9733578">2024-10-28T23:00:00+00:00</N_x00e4_chster_x0020_Review>
    <IT_x0020_Dokumentation_x0020_Reminder xmlns="2ba221fe-597f-479d-bac5-9fd0b9733578">
      <Url xsi:nil="true"/>
      <Description xsi:nil="true"/>
    </IT_x0020_Dokumentation_x0020_Reminder>
    <IT_x0020_Dokumentation_x0020_Update xmlns="2ba221fe-597f-479d-bac5-9fd0b9733578">
      <Url>https://rnvcorp.sharepoint.com/sites/TID/_layouts/15/wrkstat.aspx?List=2ba221fe-597f-479d-bac5-9fd0b9733578&amp;WorkflowInstanceName=793fc198-a5df-4555-87ea-dd15ea4489af</Url>
      <Description>Bearbeitungsstatus</Description>
    </IT_x0020_Dokumentation_x0020_Update>
    <_dlc_DocIdPersistId xmlns="14d637a5-f984-4a1d-9c6a-de9fc5a5b7b2" xsi:nil="true"/>
    <lcf76f155ced4ddcb4097134ff3c332f xmlns="2ba221fe-597f-479d-bac5-9fd0b9733578">
      <Terms xmlns="http://schemas.microsoft.com/office/infopath/2007/PartnerControls"/>
    </lcf76f155ced4ddcb4097134ff3c332f>
    <Archiv xmlns="2ba221fe-597f-479d-bac5-9fd0b9733578">false</Archiv>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68ED1C0-3430-43D9-9034-17EA8AFFD0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a221fe-597f-479d-bac5-9fd0b9733578"/>
    <ds:schemaRef ds:uri="14d637a5-f984-4a1d-9c6a-de9fc5a5b7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9E0785-A533-4843-8768-F8920AD5D1E1}">
  <ds:schemaRefs>
    <ds:schemaRef ds:uri="http://schemas.microsoft.com/sharepoint/v3/contenttype/forms"/>
  </ds:schemaRefs>
</ds:datastoreItem>
</file>

<file path=customXml/itemProps3.xml><?xml version="1.0" encoding="utf-8"?>
<ds:datastoreItem xmlns:ds="http://schemas.openxmlformats.org/officeDocument/2006/customXml" ds:itemID="{0416E395-67EC-499B-9DB3-419F4A8ECB47}">
  <ds:schemaRefs>
    <ds:schemaRef ds:uri="http://schemas.microsoft.com/office/2006/metadata/properties"/>
    <ds:schemaRef ds:uri="http://schemas.microsoft.com/office/infopath/2007/PartnerControls"/>
    <ds:schemaRef ds:uri="14d637a5-f984-4a1d-9c6a-de9fc5a5b7b2"/>
    <ds:schemaRef ds:uri="2ba221fe-597f-479d-bac5-9fd0b9733578"/>
  </ds:schemaRefs>
</ds:datastoreItem>
</file>

<file path=customXml/itemProps4.xml><?xml version="1.0" encoding="utf-8"?>
<ds:datastoreItem xmlns:ds="http://schemas.openxmlformats.org/officeDocument/2006/customXml" ds:itemID="{F9B641EE-2DB0-4A2C-A36B-7DEF337E908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IT-Lastenheft</dc:title>
  <dc:subject/>
  <dc:creator>Holzhauser, Sascha, ID1</dc:creator>
  <cp:keywords/>
  <dc:description/>
  <cp:lastModifiedBy>Machauer, Joshua, RE4</cp:lastModifiedBy>
  <cp:revision/>
  <dcterms:created xsi:type="dcterms:W3CDTF">2019-04-17T09:16:01Z</dcterms:created>
  <dcterms:modified xsi:type="dcterms:W3CDTF">2026-04-30T09:02:16Z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0x01010005F015D5A502AA45B9E6730C24C11FC1</vt:lpwstr>
  </property>
  <property fmtid="{D5CDD505-2E9C-101B-9397-08002B2CF9AE}" pid="3" name="Service">
    <vt:lpwstr/>
  </property>
  <property fmtid="{D5CDD505-2E9C-101B-9397-08002B2CF9AE}" pid="4" name="_dlc_DocIdItemGuid">
    <vt:lpwstr>476c1e73-de82-4c5e-b081-9372bb744ca3</vt:lpwstr>
  </property>
  <property fmtid="{D5CDD505-2E9C-101B-9397-08002B2CF9AE}" pid="5" name="MediaServiceImageTags">
    <vt:lpwstr/>
  </property>
  <property fmtid="{D5CDD505-2E9C-101B-9397-08002B2CF9AE}" pid="6" name="Prozess Owner">
    <vt:lpwstr/>
  </property>
</Properties>
</file>